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ilo\Areas\CxPSalud\CARTERA\GESTORES DE CARTERA\CAMILO PAEZ\CARTERAS PENDIENTES\NIT 891580002_HOSP UNIVERS SAN JOSE DE POPAYAN E.S.E\"/>
    </mc:Choice>
  </mc:AlternateContent>
  <bookViews>
    <workbookView xWindow="0" yWindow="0" windowWidth="19200" windowHeight="6150" activeTab="2"/>
  </bookViews>
  <sheets>
    <sheet name="INFO IPS" sheetId="1" r:id="rId1"/>
    <sheet name="TD" sheetId="3" r:id="rId2"/>
    <sheet name="ESTADO DE CADA FACTURA" sheetId="2" r:id="rId3"/>
    <sheet name="FOR-CSA-018" sheetId="4" r:id="rId4"/>
    <sheet name="CIRCULAR 030" sheetId="5" r:id="rId5"/>
  </sheets>
  <externalReferences>
    <externalReference r:id="rId6"/>
    <externalReference r:id="rId7"/>
    <externalReference r:id="rId8"/>
  </externalReferences>
  <definedNames>
    <definedName name="_xlnm._FilterDatabase" localSheetId="2" hidden="1">'ESTADO DE CADA FACTURA'!$A$2:$BF$34</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59"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2" i="5" l="1"/>
  <c r="C32" i="5"/>
  <c r="G31" i="5"/>
  <c r="C31" i="5"/>
  <c r="G30" i="5"/>
  <c r="C30" i="5"/>
  <c r="I23" i="5"/>
  <c r="H23" i="5"/>
  <c r="I22" i="5"/>
  <c r="H22" i="5"/>
  <c r="I21" i="5"/>
  <c r="H21" i="5"/>
  <c r="I20" i="5"/>
  <c r="H20" i="5"/>
  <c r="I19" i="5"/>
  <c r="H19" i="5"/>
  <c r="I18" i="5"/>
  <c r="H18" i="5"/>
  <c r="C17" i="5"/>
  <c r="C12" i="5"/>
  <c r="I30" i="4"/>
  <c r="H30" i="4"/>
  <c r="I28" i="4"/>
  <c r="H28" i="4"/>
  <c r="I25" i="4"/>
  <c r="H25" i="4"/>
  <c r="C11" i="5"/>
  <c r="C9" i="5"/>
  <c r="H32" i="4" l="1"/>
  <c r="H33" i="4" s="1"/>
  <c r="H24" i="5"/>
  <c r="I32" i="4"/>
  <c r="I33" i="4" s="1"/>
  <c r="I24" i="5"/>
  <c r="H17" i="5"/>
  <c r="I17" i="5"/>
  <c r="AQ1" i="2" l="1"/>
  <c r="AW1" i="2" l="1"/>
  <c r="AP1" i="2"/>
  <c r="AO1" i="2"/>
  <c r="AN1" i="2"/>
  <c r="AM1" i="2"/>
  <c r="AL1" i="2"/>
  <c r="AK1" i="2"/>
  <c r="AJ1" i="2"/>
  <c r="AI1" i="2"/>
  <c r="AH1" i="2"/>
  <c r="AA1" i="2"/>
  <c r="O1" i="2"/>
  <c r="J1" i="2"/>
  <c r="I1" i="2"/>
  <c r="M1" i="2" l="1"/>
  <c r="H37" i="1"/>
</calcChain>
</file>

<file path=xl/comments1.xml><?xml version="1.0" encoding="utf-8"?>
<comments xmlns="http://schemas.openxmlformats.org/spreadsheetml/2006/main">
  <authors>
    <author>Juan Camilo Paez Ramirez</author>
  </authors>
  <commentList>
    <comment ref="A4" authorId="0" shapeId="0">
      <text>
        <r>
          <rPr>
            <b/>
            <sz val="9"/>
            <color indexed="81"/>
            <rFont val="Tahoma"/>
            <family val="2"/>
          </rPr>
          <t>Juan Camilo Paez Ramirez:</t>
        </r>
        <r>
          <rPr>
            <sz val="9"/>
            <color indexed="81"/>
            <rFont val="Tahoma"/>
            <family val="2"/>
          </rPr>
          <t xml:space="preserve">
NIT IPS SIN DIGITO DE VERIFICACION
</t>
        </r>
      </text>
    </comment>
    <comment ref="B4" authorId="0" shapeId="0">
      <text>
        <r>
          <rPr>
            <b/>
            <sz val="9"/>
            <color indexed="81"/>
            <rFont val="Tahoma"/>
            <family val="2"/>
          </rPr>
          <t>Juan Camilo Paez Ramirez:</t>
        </r>
        <r>
          <rPr>
            <sz val="9"/>
            <color indexed="81"/>
            <rFont val="Tahoma"/>
            <family val="2"/>
          </rPr>
          <t xml:space="preserve">
NOMBRE DE LA IPS</t>
        </r>
      </text>
    </comment>
    <comment ref="C4" authorId="0" shapeId="0">
      <text>
        <r>
          <rPr>
            <b/>
            <sz val="9"/>
            <color indexed="81"/>
            <rFont val="Tahoma"/>
            <family val="2"/>
          </rPr>
          <t>Juan Camilo Paez Ramirez:
ALFA NUMERICO SI APLICA</t>
        </r>
      </text>
    </comment>
    <comment ref="D4" authorId="0" shapeId="0">
      <text>
        <r>
          <rPr>
            <b/>
            <sz val="9"/>
            <color indexed="81"/>
            <rFont val="Tahoma"/>
            <family val="2"/>
          </rPr>
          <t>Juan Camilo Paez Ramirez:</t>
        </r>
        <r>
          <rPr>
            <sz val="9"/>
            <color indexed="81"/>
            <rFont val="Tahoma"/>
            <family val="2"/>
          </rPr>
          <t xml:space="preserve">
NUMERO DE FACTURA FISCAL
</t>
        </r>
      </text>
    </comment>
    <comment ref="E4" authorId="0" shapeId="0">
      <text>
        <r>
          <rPr>
            <b/>
            <sz val="9"/>
            <color indexed="81"/>
            <rFont val="Tahoma"/>
            <family val="2"/>
          </rPr>
          <t>Juan Camilo Paez Ramirez:</t>
        </r>
        <r>
          <rPr>
            <sz val="9"/>
            <color indexed="81"/>
            <rFont val="Tahoma"/>
            <family val="2"/>
          </rPr>
          <t xml:space="preserve">
FECHA DE LA FACTURA
</t>
        </r>
      </text>
    </comment>
    <comment ref="F4" authorId="0" shapeId="0">
      <text>
        <r>
          <rPr>
            <b/>
            <sz val="9"/>
            <color indexed="81"/>
            <rFont val="Tahoma"/>
            <family val="2"/>
          </rPr>
          <t>Juan Camilo Paez Ramirez:</t>
        </r>
        <r>
          <rPr>
            <sz val="9"/>
            <color indexed="81"/>
            <rFont val="Tahoma"/>
            <family val="2"/>
          </rPr>
          <t xml:space="preserve">
FECHA DE RADICADO SI TIENE</t>
        </r>
      </text>
    </comment>
  </commentList>
</comments>
</file>

<file path=xl/sharedStrings.xml><?xml version="1.0" encoding="utf-8"?>
<sst xmlns="http://schemas.openxmlformats.org/spreadsheetml/2006/main" count="699" uniqueCount="227">
  <si>
    <t>NIT IPS</t>
  </si>
  <si>
    <t>Nombre IPS</t>
  </si>
  <si>
    <t>Prefijo Factura</t>
  </si>
  <si>
    <t>Numero Factura</t>
  </si>
  <si>
    <t>IPS Fecha factura</t>
  </si>
  <si>
    <t>IPS Fecha radicado</t>
  </si>
  <si>
    <t>IPS Valor Factura</t>
  </si>
  <si>
    <t>IPS Saldo Factura</t>
  </si>
  <si>
    <t>Tipo de Contrato</t>
  </si>
  <si>
    <t>Sede / Ciudad</t>
  </si>
  <si>
    <t>Numero de Contrato</t>
  </si>
  <si>
    <t>SJP</t>
  </si>
  <si>
    <t>POPAYÁN</t>
  </si>
  <si>
    <t>HOSPITAL UNIVERSITARIO SAN JOSE E.S.E</t>
  </si>
  <si>
    <t>Evento</t>
  </si>
  <si>
    <t>Estado de Cartera</t>
  </si>
  <si>
    <t xml:space="preserve">ERP: </t>
  </si>
  <si>
    <t>CAJA DE COMPENSACION FAMILIAR DEL VALLE DEL CAUCA  - COMFENALCO VALLE DELAGENTE</t>
  </si>
  <si>
    <t>FACT</t>
  </si>
  <si>
    <t>LLAVE</t>
  </si>
  <si>
    <t>ESTADO CARTERA ANTERIOR</t>
  </si>
  <si>
    <t>ESTADO EPS 24-06-2025</t>
  </si>
  <si>
    <t>POR PAGAR SAP</t>
  </si>
  <si>
    <t>DOC CONTA</t>
  </si>
  <si>
    <t>ESTADO COVID</t>
  </si>
  <si>
    <t>VALIDACION</t>
  </si>
  <si>
    <t>OBSERVACION</t>
  </si>
  <si>
    <t>ESTADO BOX</t>
  </si>
  <si>
    <t>FECHA FACT</t>
  </si>
  <si>
    <t>FECHA RAD</t>
  </si>
  <si>
    <t>FECHA LIQ</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</si>
  <si>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</si>
  <si>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</si>
  <si>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</si>
  <si>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</si>
  <si>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</si>
  <si>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</si>
  <si>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</si>
  <si>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</si>
  <si>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</si>
  <si>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</si>
  <si>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</si>
  <si>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</si>
  <si>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</si>
  <si>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</si>
  <si>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</si>
  <si>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</si>
  <si>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</si>
  <si>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</si>
  <si>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</si>
  <si>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</si>
  <si>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</si>
  <si>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</si>
  <si>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</si>
  <si>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</si>
  <si>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</si>
  <si>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</si>
  <si>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SJP204721</t>
  </si>
  <si>
    <t>891580002_SJP204721</t>
  </si>
  <si>
    <t>Factura devuelta</t>
  </si>
  <si>
    <t>Devuelta</t>
  </si>
  <si>
    <t>0-30</t>
  </si>
  <si>
    <t>NO DAN RESPUESTA A LA DEVOLUCION COMPLETA REVISAR se devuelve factuta SOAT revisa dr diego collazos Devolver ,NO DISCRIMINA FECHAS. NO ES POSIBLE ADELANTAR AUDITORIA INTEGRALSPTE.INCOMPLETO: se sostiene devolución auditoria medica dr Diego Collazos. SE DEVUELVE, CARGOS DE UCI/UCIN NO SOPORTADOS DE MANERA ADECUADA, HISTORIA CLINICA NO DISCRIMIA ENTRE INTERNACION 110A01 Y 107M01, NO ES POSIBLE EVALUAR CRITERIOS DE ESTANCIA. EL DETALLE DE CARGOS NO DISCRIMA CUALES SON LOS DIAS CORRESPONDIENTERS A CADA ESTANCIA. POR FAVOR ACLARAR PARA DAR CONTINUIDAD DE AUDITORIA INTEGRAL DE FACTURA. aud ADMINISTRATIVA: 1- 20034216-2 CEFEPIMA POLVO PARA RECONSTITUIR A SO 14 $ 405.874 facturan#14 no se evidencia hoja administracion de medicamentos $ 5.682.236 201199-2 MEROPENEM POLVO PARA RECONSTITUIR SOL. INY. 1000 MG 10 $ 50.453 facturan#10 no se evidencia hoja administracion de medicamentos $ 504.530 19931764-2 VANCOMICINA (CLORHIDRATO) 500 18 $ 33.581 facturan#18 no se evidencia hoja administracion de medicamentos $ 604.458 20134604-9 VASOPRESINA 20 UI/ML SOLUCION 1 $ 20.933 facturan#1 no se evidencia hoja administracion de medicamentos $ 20.933 110A01 INTERNACION EN UNIDAD DE CUIDADOS INTENSIVOS ADULTO 4 $ 1.657.000 Mvf/tarifa pactada $1505400; se objeta la diferencias $ 151600*4=606,400 $ 606.400 107M01 INTERNACION EN UNIDAD DE CUIDADOS INTERMEDIOS ADULTO 9 $ 891.300 Mvf/tarifa pactada $809800; se objeta la diferencias $ 81500*9=733,500 $ 733.500 871121 RADIOGRAFIADETORAX (PA O AP Y LATERALDECUBITOLATERALOBLICUAS O LATERAL)CONBARIO 3 $ 80.000 Mvf/tarifa pactada $72700; se objeta la diferencias $ 7300*3= $ 21.900 890402 INTERCONSULTA POR OTRAS ESPECIALIDADES MEDICAS 2 $ 63.700 Mvf/tarifa pactada $57800; se objeta la diferencias $ 5900*2= $ 11.800 903813 CLORO 6 $ 12.700 Mvf/tarifa pactada $11500; se objeta la diferencias $ 1200*6= $ 7.200 903895 CREATININA EN SUERO U OTROS FLUIDOS 6 $ 16.000 Mvf/tarifa pactada $14500; se objeta la diferencias $ 1500*6 $ 9.000 903828 DESHIDROGENASA LACTICA 1 $ 19.700 Mvf/tarifa pactada $17900; se objeta la diferencias $ 1800 $ 1.800 903833 FOSFATASA ALCALINA 1 $ 20.300 Mvf/tarifa pactada $18200; se objeta la diferencias $ 2100 $ 2.100 903835 FOSFORO EN SUERO U OTROS FLUIDOS 2 $ 22.300 Mvf/tarifa pactada $20300; se objeta la diferencias $ 2000*2 $ 4.000 901227 HEMOCULTIVO CON RESINA CADA MUESTRA 2 $ 95.800 Mvf/tarifa pactada $79000; se objeta la diferencias $ 16800*2 $ 33.600 903854 MAGNESIO EN SUERO U OTROS FLUIDOS 5 $ 25.700 Mvf/tarifa pactada $23300; se objeta la diferencias $ 2400*5= $ 12.000 903856 NITROGENO UREICO 6 $ 13.300 Mvf/tarifa pactada $12100; se objeta la diferencias $ 1200*6= $ 7.200 907106 UROANALISIS 1 $ 17.700 Mvf/tarifa pactada $16100; se objeta la diferencias $ 1600 $ 1.600 902220 RECUENTO DE PLAQUETAS AUTOMATIZADO 1 $ 11.300 Mvf/tarifa pactada $10300; se objeta la diferencias $ 1000 $ 1.000 903859 POTASIO EN SUERO U OTROS FLUIDOS 8 $ 39.700 Mvf/tarifa pactada $36000; se objeta la diferencias $ 3700*8= $ 29.600 906913 PROTEINA C REACTIVA ALTA PRECISION AUTOMATIZADO 7 $ 56.300 Mvf/tarifa pactada $51000; se objeta la diferencias $ 5300*7 $ 37.100 902045 TIEMPO DE PROTROMBINA [TP] 3 $ 40.300 Mvf/tarifa pactada $36600; se objeta la diferencias $ 3700*3 $ 11.100 903864 SODIO EN SUERO U OTROS FLUIDOS 8 $ 32.700 Mvf/tarifa pactada $29700; se objeta la diferencias $ 3000*8 $ 24.000 904904 HORMONA ESTIMULANTE DEL TIROIDES ULTRASENSIBLE 1 $ 87.700 Mvf/tarifa pactada $79600; se objeta la diferencias $ 8100 $ 8.100 904921 TIROXINA LIBRE 1 $ 66.700 Mvf/tarifa pactada $60600; se objeta la diferencias $ 6100 $ 6.100 903867 TRANSAMINASA GLUTAMICO OXALACETICA [ASPARTATO AMINO TRANSFERASA] 1 $ 29.000 Mvf/tarifa pactada $26300; se objeta la diferencias $ 2700 $ 2.700 903866 TRANSAMINASA GLUTAMICO-PIRUVICA [ALANINO AMINO TRANSFERASA] 1 $ 29.000 Mvf/tarifa pactada $26300; se objeta la diferencias $ 2700 $ 2.700 902049 TIEMPO DE TROMBOPLAS</t>
  </si>
  <si>
    <t>ESTANCIA</t>
  </si>
  <si>
    <t>Servicios hospitalarios</t>
  </si>
  <si>
    <t>Hospitalario</t>
  </si>
  <si>
    <t>SJP281255</t>
  </si>
  <si>
    <t>891580002_SJP281255</t>
  </si>
  <si>
    <t>91-180</t>
  </si>
  <si>
    <t>SE DEVUELVE FACTURA DEVOLUCION POR AUDITORIA MEDICA SE TRATA DE EVENTO SECUNDARIO A ACCIDENTE DE TRANSITO, DETALLADO DE CARGOS A COMFENALCO SIN RELACION DE FECHA DE LOS EVENTOS PRESTADOS, EN AMBAS FACTURAS SOAT Y EPS HAY CARGOS POR SERVICIOS SIMILARES LOS CUALES NO ES POSIBLE DIFERENCIA QUE DIAS DE ESTANCIA CORRESPONDEN A CADA PAGADOR, SE DEVUELVE PARA EMITIR RELACION DE FACTURAS</t>
  </si>
  <si>
    <t>AUTORIZACION</t>
  </si>
  <si>
    <t>SJP308168</t>
  </si>
  <si>
    <t>891580002_SJP308168</t>
  </si>
  <si>
    <t>AUTORIZACIÓN/SPTE.INCOMPLETO: Se sostiene devolución de la factura sin respuesta por parte de la IPS, se valida soportes radicados donde no se evidencia lo siguiente: 1- No cuenta con autorización final del evento. 2- No cuenta con soportes completos, no se evidencia HC (evolución medica) para auditoria de la cuenta por favor anexar soporte. 3- Paciente quien ingresa en contexto de secuela de accidente de transito según epicrisis soportada, por lo cual se requiere todo los soportes normativos para validación del tope SOAT superado. (factura y detalle de cargos dirigidos a la asegurado que corresponde, carta de certificación tope SOAT emitida por la IPS, envió de correos y anexos notificando a la EPS la superación tope SOAT, fechas que deben coincidir con las descritas en la carta de certificación de agotamiento, documentos del paciente y póliza.) 4- Por favor tener en cuenta la normatividad que aplica a las secuelas de accidente de transito: decreto 056 del 2015 articulo 7. Una vez subsanada la factura queda en auditoria integral</t>
  </si>
  <si>
    <t>SOPORTE</t>
  </si>
  <si>
    <t>SJP308378</t>
  </si>
  <si>
    <t>891580002_SJP308378</t>
  </si>
  <si>
    <t>181-360</t>
  </si>
  <si>
    <t>SE DEVUELVE FACTURA GESTIONAR AUTORIZACION PARA SERICIO FACTURADO 22 JUNIO 2023 AL 23 JUNIO 2023 SOLO HAY DE URGENCIAS OBJECION MEDICA123 SE OBJETA 340401, PROCEDIMIENTO NO FACTURABLE INCLUIDO EN ESTANCIA DE UNIDA DE CUIDADO INTENSIVO Y FACTURADO DE MANERA ADICIONAL $ 376100 - 608 "SE OBJETA 879301, CANTIDAD 1, PACIENTE CON ESTANCIA HOSPITALARIA DE 2 DIAS, NO SE EVIDENCIA PERTINENCIA PARA TOMA DE 2 ESTUDIOS EN 1 DIA, $ 673600</t>
  </si>
  <si>
    <t>SJP328405</t>
  </si>
  <si>
    <t>891580002_SJP328405</t>
  </si>
  <si>
    <t>Más de 360</t>
  </si>
  <si>
    <t>Se realiza devolucion de la factura, al validar informacion no se evidencian soportes para auditar la cuenta. por favor validar con el area encargada y radicar con soportes completos para auditoria de la cuenta.</t>
  </si>
  <si>
    <t>SJP328640</t>
  </si>
  <si>
    <t>891580002_SJP328640</t>
  </si>
  <si>
    <t>se devuelve factura se vlaida en sistema no hay autorizacion para el servicio facturado gestionar con el area encargada de autorizaciones.</t>
  </si>
  <si>
    <t>SJP350722</t>
  </si>
  <si>
    <t>891580002_SJP350722</t>
  </si>
  <si>
    <t>se devuelve factura completa servicio de internación y medicamentos no cuenta con soporte copia de la factura y detalle de cargos emitida por la aseguradora para superación tope SOAT, Certificado de la Póliza emitida por la aseguradora indicando agotamiento total Res 326/2023, Decreto 2497-2644/2022; circular informativa emitida por EPS Comfenalco instrucciones para la presentación de facturas SOAT en concordancia con la normatividad actual. y Res 3047. Pte. Auditoria integral medica y administrativa de la cuenta. Servicios Hospitalarios no autorizados JAM ACCIDENTE DE TRANSITO TODO SELO COBRARON A COMFENALCO NO TIENE PRIMER PAGADOR conciliar con auditoria medica OBJECION ADM NO FACTURABLE BOLSA DE DRENAJE URINARIO $ 31.209 BOLSA DE DRENAJE URINARIO PEDIATRICO $ 12.897 BOLSAS DE RECOLECCION DE FLUIDOS $ 46.860 INCLUIDO CX FILTRO ANTIBACTERIAL INCLUIDO CX $ 114.528 FILTRO BACTERIANO $ 43.056 FRESA (CUCHILLA) CORTE DE HUESO $ 1.187.936 SUJETADOR DE TUBO ENDOTRAQUEAL $ 595.295 TRAMPA PARA RECOLECCION DE MUESTRAS X $ 14.220 TUBO ENDOTRAQUEAL $ 20.163</t>
  </si>
  <si>
    <t>SJP450023</t>
  </si>
  <si>
    <t>891580002_SJP450023</t>
  </si>
  <si>
    <t>se devuelve factura LA AUTORIZACION 122300266323 ya se encuentra facturado en la factura No. SJP429276 SE VALIDA EN SISTEMA ANEXAN LOS MISMOS SOPORTES.</t>
  </si>
  <si>
    <t>Servicios ambulatorios</t>
  </si>
  <si>
    <t>Ambulatorio</t>
  </si>
  <si>
    <t>SJP493920</t>
  </si>
  <si>
    <t>891580002_SJP493920</t>
  </si>
  <si>
    <t>SE DEVUELVE FACTURA SOLO HAY AUTORIZACION PARA LA URGENCIA DEBEN DE GESTIONAR AUT PARA SERVICIO HOSPITALARIO 9 SEPT 2024 AL 17 OCT 2024 AUT ESTA PROVISIONAL DEBEN DE GESTIONAR CON EL AREA ENCARGADA DE AUTORIZACIONES. SE REALIZA OBJECION humidificador oxigeno no facturable $ 19842 objecion medica SE REALIZA DEVOLUCION DE FACTURA, LOS SOPORTES DE LA MISMA NO SON SUFICIENTES Y CONCORDANTES CON DEMAS SOPORTES, EN DETALLE DE CARGOS NO SE RELACIONAN FECHAS DE ESTANCIA EN UCI/UCIN/4CAMAS/3CAMAS, LOS DIAS DE ESTANCIA TODOS SON SOPORTADOS COMO UCI, LO CUAL NO ES CONCORDANTE CON HISTORIA CLINICA. ADICIONALMENTE PROCEDIMIENTOS QUIRURGICOS EN LOS CUALES NO RELACIONAN FECHA DE SERVICIOS, TAMPOCO SE ADJUNTAN SOPORTE DE NOTAS QUIRURGICAS. SE SOLICITA ADJUTNAR SOPORTE CLARO CON FECHAS DE PRESTACION DE SERVICIOS CON EL FIN DE ADELANTAR DE MANERA ADECUADA AUDITORIA INTEGRAL.</t>
  </si>
  <si>
    <t>SJP194693</t>
  </si>
  <si>
    <t>891580002_SJP194693</t>
  </si>
  <si>
    <t>Factura aceptada por la IPS</t>
  </si>
  <si>
    <t>Finalizada</t>
  </si>
  <si>
    <t>CLO-CDR-037</t>
  </si>
  <si>
    <t>SJP477922</t>
  </si>
  <si>
    <t>891580002_SJP477922</t>
  </si>
  <si>
    <t>Factura pendiente en programacion de pago</t>
  </si>
  <si>
    <t>Corriente</t>
  </si>
  <si>
    <t>se ratifica mayor valor cobrado en codigo 890374 CONSULTA DE CONTROL O DE SEGUIMIENTO POR ESPECIALISTA EN NEUROLOGÍA facturan $ 96700 tarifa convenio soat $ 75000 diferencia $ 21700</t>
  </si>
  <si>
    <t>GLOSA</t>
  </si>
  <si>
    <t>TARIFA</t>
  </si>
  <si>
    <t>SJP414896</t>
  </si>
  <si>
    <t>891580002_SJP414896</t>
  </si>
  <si>
    <t>se ratifica objecion medica $ 460.400 608 SE OBJETA 906913, CANTIDAD 2. NO PERTINENTE, UNICAMENTE TIENE UTILIDAD COMO PREDICTOR DE INFLAMACION CRONICA. NO JUSTIFICADO EN CONTEXTO CLINICO DE EL PACIENTE $ 139.400 608 SE OBJETA 881302, SE CONSIDERA IMAGEN DIAGNOSTICA NO PERTINENTE, EN HISTORIA CLINICA DE INGRESO A URGENCIAS SE REPORTA ECOGRAFIA DE ABDOMEN TOMADA EN LUGAR DE REMISION EN LA CUAL INDICA " CONCLUCION: DESCARTAR COLECCIÓN PERIAPENDICULAR". CON BASE A LO ANTERIOR SE CONSIDERA QUE EL DIAGNOSTICO ESTABA ESTABLECIDO DESDE SU INGRESO POR LO CUAL NO ES PERTINENTE REPETIR ESTUDIO DIAGNOSTICO CON EL MISMO HALLAZGO. ADICIONALMENTE SE TOMO CONDUCTA QUIRURGICA SIN EL ESTUDIO POR NO ESTAR DISPONIBLE AL MOMENTO DE VALORACION POR CIRUJANO GENERAL. $ 321.000</t>
  </si>
  <si>
    <t>FACTURACION</t>
  </si>
  <si>
    <t>SJP491957</t>
  </si>
  <si>
    <t>891580002_SJP491957</t>
  </si>
  <si>
    <t>Servicios hospitalarios | Urgencias</t>
  </si>
  <si>
    <t>URG-2025-08</t>
  </si>
  <si>
    <t>SJP530499</t>
  </si>
  <si>
    <t>891580002_SJP530499</t>
  </si>
  <si>
    <t>SJP445316</t>
  </si>
  <si>
    <t>891580002_SJP445316</t>
  </si>
  <si>
    <t>Facturacion Covid-19</t>
  </si>
  <si>
    <t>ESTADO DOS</t>
  </si>
  <si>
    <t>DEVOLUCION CUENTAS</t>
  </si>
  <si>
    <t>PARA LA FECHA DE AFILIACION EL PACIENTE NO ESTA COMPENSADO</t>
  </si>
  <si>
    <t>SJP507331</t>
  </si>
  <si>
    <t>891580002_SJP507331</t>
  </si>
  <si>
    <t>31-60</t>
  </si>
  <si>
    <t>SJP557922</t>
  </si>
  <si>
    <t>891580002_SJP557922</t>
  </si>
  <si>
    <t>Atención inicial de urgencias</t>
  </si>
  <si>
    <t>SJP531259</t>
  </si>
  <si>
    <t>891580002_SJP531259</t>
  </si>
  <si>
    <t>61-90</t>
  </si>
  <si>
    <t>Urgencias</t>
  </si>
  <si>
    <t>COT-2023-142</t>
  </si>
  <si>
    <t>SJP356121</t>
  </si>
  <si>
    <t>891580002_SJP356121</t>
  </si>
  <si>
    <t>SJP307483</t>
  </si>
  <si>
    <t>891580002_SJP307483</t>
  </si>
  <si>
    <t>SJP415251</t>
  </si>
  <si>
    <t>891580002_SJP415251</t>
  </si>
  <si>
    <t>SJP401555</t>
  </si>
  <si>
    <t>891580002_SJP401555</t>
  </si>
  <si>
    <t>SJP299098</t>
  </si>
  <si>
    <t>891580002_SJP299098</t>
  </si>
  <si>
    <t>MIG-891580002</t>
  </si>
  <si>
    <t>SJP256012</t>
  </si>
  <si>
    <t>891580002_SJP256012</t>
  </si>
  <si>
    <t>Factura en proceso interno</t>
  </si>
  <si>
    <t>Para auditoria de pertinencia</t>
  </si>
  <si>
    <t>SJP287797</t>
  </si>
  <si>
    <t>891580002_SJP287797</t>
  </si>
  <si>
    <t>SJP412435</t>
  </si>
  <si>
    <t>891580002_SJP412435</t>
  </si>
  <si>
    <t>Para revision respuesta</t>
  </si>
  <si>
    <t>108 SE RATIFICA OBJECCION 911017, NO FACTURABLE, INCLUIDA EN PRUEBA CRUZADA MAYOR Y FACTURADA ADICIONALMENTE. $ 18.200; (2) 608 SE OBJETA 906913, CANTIDAD 1, NO PERTINENTE UNICAMENTE TIENE UTILIDAD COMO MARCADOR DE INFLAMACION EN PATOLOGIA CRONICA,NO PERTINENTE EN CLINICA DE PACIENTE $ 69.700 TOTAL OBJECION MEDICA $ 87.900 Dr. diego Fernando Collazos /JAM</t>
  </si>
  <si>
    <t>PERTINENCIA MEDICA</t>
  </si>
  <si>
    <t>SJP418242</t>
  </si>
  <si>
    <t>891580002_SJP418242</t>
  </si>
  <si>
    <t>TARIFA: Se objeta servicio 120N01 SALA ESPECIAL INCUBADORA Cantidad# 1 $ 508.300 Mvf/servicio con tarifas valor contrato CLO-CDR-037 $417796 se objeta la diferencia $90504 Glosa por valor total $ 90.504</t>
  </si>
  <si>
    <t>SJP572359</t>
  </si>
  <si>
    <t>891580002_SJP572359</t>
  </si>
  <si>
    <t>Factura en programacion de pago - Glosa en proceso interno</t>
  </si>
  <si>
    <t>OBJECION MEDICA CL0701 SE OBJETA 33103-2, ALTEPLASA, CANTIDAD 2, SE CONSIDERA SIN CRITERIOS DE USO, PACIENTE CON CUADRO CLINICO DE 4 DIAS DE EVOLUCION. NO SE ENCONTRABA EN VENTANA DE TROMBOLISIS, DE ACUERDO A NOTA DE PROCEDIMIENTO NO TUVO EXITO TERAPEUTICO. $ 3.783.124</t>
  </si>
  <si>
    <t>Atención inicial de urgencias | Servicios de internación o procedimientos quirurgicos | Soporte asistencial o no asistencial de personas</t>
  </si>
  <si>
    <t>SJP421626</t>
  </si>
  <si>
    <t>891580002_SJP421626</t>
  </si>
  <si>
    <t>SPTE.INCOMPLETO: Se ratifica glosa servicio MEDICAMENTO 19941379-4 DOBUTAMINA CLORHIDRATO 250 mg Cantidad# 28 $ 13.245 facturan 28 no soportados, no se evidencia hoja administracion de medicamentos $ 370.860 ----MEDICAMENTO 20051078-1 CITRATO DE CAFEINA 20mg/mL SOL Cantidad# 28 $ 12.650 facturan 28 no soportados, no se evidencia hoja administracion de medicamentos $ 354.200 -----MEDICAMENTO 19906076-1 FOSFOLIPIDOS NATURALES SURFACT Cantidad# 2 $ 1.566.478 facturan# 2 no soportados en hc no se evidencia hoja administracion de medicamentos $ 3.132.956 -----MEDICAMENTO 27206-1 FITOMENADIONA 2mg/0.2mL SOLUCI Cantidad# 7 $ 34.914 facturan 7 no soportadas en hc, no se evidencia hoja administracion de medicamentos $ 244.398 ----201200-1 MEROPENEM 500 mg POLVO ESTERIL Cantidad# 14 $ 26.644 facturan# 14 no soportadas en hc, no se evidencia hoja administracion de medicamentos $ 373.016 ----20111871-1 VANCOMICINA (CLORHIDRATO) 500 Cantidad# 11 $ 51.015 facturan# 11 no soportadas, no se evidencia en hc, no soportada hoja administracion de medicamentos $ 561.165 ----TOTAL GLOSA MEDICAMENTOS $5.036.595</t>
  </si>
  <si>
    <t>SJP473222</t>
  </si>
  <si>
    <t>891580002_SJP473222</t>
  </si>
  <si>
    <t>auditoria dr DIego collazos: SE OBJETA 879161, TOMOGRAFIA DE VASOS DE CUELLO , SE RECONOCE 1 PERTINENTE EN ESTUDIO DE ECV, SEGUNDA FACTURADA NO PERTINENTE $643.400</t>
  </si>
  <si>
    <t>SJP573187</t>
  </si>
  <si>
    <t>891580002_SJP573187</t>
  </si>
  <si>
    <t>Para validar auditoría automatica</t>
  </si>
  <si>
    <t>Consultas ambulatorias | Atención inicial de urgencias | Servicios de internación o procedimientos quirurgicos | Soporte asistencial o no asistencial de personas | Servicios de internación o procedimientos quirurgicosIntervenciones colectivas</t>
  </si>
  <si>
    <t>1626890</t>
  </si>
  <si>
    <t>891580002_1626890</t>
  </si>
  <si>
    <t>No radicada</t>
  </si>
  <si>
    <t>Factura cancelada parcialmente - Glosa por contestar IPS</t>
  </si>
  <si>
    <t>Factura cancelada</t>
  </si>
  <si>
    <t>(en blanco)</t>
  </si>
  <si>
    <t>PAGO DIRECTO RC 3TER PROC. ENERO</t>
  </si>
  <si>
    <t>PAGO DIRECTO RC 4CUARTO PROC. MAYO</t>
  </si>
  <si>
    <t>PAGO DIRECTO REGIMEN SUBSIDIADO FEBRERO 2025</t>
  </si>
  <si>
    <t>PAGO DIRECTO REGIMEN SUBSIDIADO ENERO 2025</t>
  </si>
  <si>
    <t>Total general</t>
  </si>
  <si>
    <t>CANT</t>
  </si>
  <si>
    <t>SALDO IPS</t>
  </si>
  <si>
    <t>FOR-CSA-018</t>
  </si>
  <si>
    <t>HOJA 1 DE 1</t>
  </si>
  <si>
    <t>RESUMEN DE CARTERA REVISADA POR LA EPS</t>
  </si>
  <si>
    <t>VERSION 2</t>
  </si>
  <si>
    <t>A continuacion me permito remitir nuestra respuesta al estado de cartera presentado en la fecha: 03/06/2025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</si>
  <si>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</si>
  <si>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</si>
  <si>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</si>
  <si>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</si>
  <si>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</si>
  <si>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</si>
  <si>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</si>
  <si>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</si>
  <si>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</si>
  <si>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</si>
  <si>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</si>
  <si>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</si>
  <si>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</si>
  <si>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</si>
  <si>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</si>
  <si>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</si>
  <si>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</si>
  <si>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</si>
  <si>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</si>
  <si>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</si>
  <si>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</si>
  <si>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</si>
  <si>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</si>
  <si>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</si>
  <si>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</si>
  <si>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</si>
  <si>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</si>
  <si>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</si>
  <si>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</si>
  <si>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</si>
  <si>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24 2025</t>
  </si>
  <si>
    <t>Señores : HOSPITAL UNIVERSITARIO SAN JOSE E.S.E</t>
  </si>
  <si>
    <t>NIT: 891580002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</si>
</sst>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quot;$&quot;\ #,##0"/>
    <numFmt numFmtId="165" formatCode="_-&quot;$&quot;\ * #,##0_-;\-&quot;$&quot;\ * #,##0_-;_-&quot;$&quot;\ * &quot;-&quot;??_-;_-@_-"/>
    <numFmt numFmtId="170" formatCode="[$-240A]d&quot; de &quot;mmmm&quot; de &quot;yyyy;@"/>
    <numFmt numFmtId="171" formatCode="&quot;$&quot;\ #,##0;[Red]&quot;$&quot;\ #,##0"/>
    <numFmt numFmtId="172" formatCode="[$$-240A]\ #,##0;\-[$$-240A]\ #,##0"/>
    <numFmt numFmtId="173" formatCode="_-* #,##0_-;\-* #,##0_-;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b/>
      <sz val="8"/>
      <color theme="1"/>
      <name val="Tahoma"/>
      <family val="2"/>
    </font>
    <font>
      <b/>
      <sz val="8"/>
      <name val="Tahoma"/>
      <family val="2"/>
    </font>
    <font>
      <sz val="8"/>
      <color theme="1"/>
      <name val="Tahoma"/>
      <family val="2"/>
    </font>
    <font>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9" fillId="0" borderId="0"/>
    <xf numFmtId="43" fontId="1" fillId="0" borderId="0" applyFont="0" applyFill="0" applyBorder="0" applyAlignment="0" applyProtection="0"/>
    <xf numFmtId="43" fontId="1" fillId="0" borderId="0" applyFont="0" applyFill="0" applyBorder="0" applyAlignment="0" applyProtection="0"/>
  </cellStyleXfs>
  <cellXfs count="110">
    <xf numFmtId="0" fontId="0" fillId="0" borderId="0" xfId="0"/>
    <xf numFmtId="0" fontId="0" fillId="0" borderId="1" xfId="0" applyBorder="1"/>
    <xf numFmtId="14" fontId="0" fillId="0" borderId="0" xfId="0" applyNumberFormat="1"/>
    <xf numFmtId="43" fontId="0" fillId="0" borderId="0" xfId="1" applyFont="1"/>
    <xf numFmtId="0" fontId="0" fillId="0" borderId="1" xfId="0" applyBorder="1" applyAlignment="1">
      <alignment horizontal="center"/>
    </xf>
    <xf numFmtId="14" fontId="0" fillId="0" borderId="1" xfId="0" applyNumberFormat="1" applyBorder="1"/>
    <xf numFmtId="43" fontId="0" fillId="0" borderId="1" xfId="1" applyFont="1" applyBorder="1"/>
    <xf numFmtId="0" fontId="0" fillId="0" borderId="3" xfId="0" applyBorder="1"/>
    <xf numFmtId="0" fontId="0" fillId="0" borderId="3" xfId="0" applyBorder="1" applyAlignment="1">
      <alignment horizontal="center"/>
    </xf>
    <xf numFmtId="14" fontId="0" fillId="0" borderId="3" xfId="0" applyNumberFormat="1" applyBorder="1"/>
    <xf numFmtId="43" fontId="0" fillId="0" borderId="3" xfId="1" applyFont="1" applyBorder="1"/>
    <xf numFmtId="0" fontId="2" fillId="0" borderId="2" xfId="0" applyFont="1" applyBorder="1" applyAlignment="1">
      <alignment horizontal="center" vertical="center" wrapText="1"/>
    </xf>
    <xf numFmtId="43" fontId="2" fillId="0" borderId="2" xfId="1" applyFont="1" applyBorder="1" applyAlignment="1">
      <alignment horizontal="center" vertical="center" wrapText="1"/>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4" fontId="5" fillId="3" borderId="1" xfId="2" applyNumberFormat="1" applyFont="1" applyFill="1" applyBorder="1" applyAlignment="1">
      <alignment horizontal="center" vertical="center" wrapText="1"/>
    </xf>
    <xf numFmtId="0" fontId="5" fillId="3" borderId="1" xfId="2" applyNumberFormat="1"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164" fontId="5" fillId="5" borderId="1" xfId="2"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164" fontId="5" fillId="2" borderId="1" xfId="2"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4" fontId="5" fillId="6" borderId="1" xfId="0" applyNumberFormat="1" applyFont="1" applyFill="1" applyBorder="1" applyAlignment="1">
      <alignment horizontal="center" vertical="center" wrapText="1"/>
    </xf>
    <xf numFmtId="0" fontId="7" fillId="0" borderId="1" xfId="0" applyFont="1" applyBorder="1" applyAlignment="1">
      <alignment vertical="center"/>
    </xf>
    <xf numFmtId="14" fontId="7" fillId="0" borderId="1" xfId="0" applyNumberFormat="1" applyFont="1" applyBorder="1" applyAlignment="1">
      <alignment vertical="center"/>
    </xf>
    <xf numFmtId="165" fontId="7" fillId="0" borderId="1" xfId="2" applyNumberFormat="1" applyFont="1" applyBorder="1" applyAlignment="1">
      <alignment vertical="center"/>
    </xf>
    <xf numFmtId="165" fontId="8" fillId="0" borderId="4" xfId="2" applyNumberFormat="1" applyFont="1" applyBorder="1" applyAlignment="1">
      <alignment vertical="center"/>
    </xf>
    <xf numFmtId="0" fontId="7" fillId="7" borderId="1" xfId="0" applyFont="1" applyFill="1" applyBorder="1" applyAlignment="1">
      <alignment vertical="center"/>
    </xf>
    <xf numFmtId="164" fontId="7" fillId="0" borderId="1" xfId="0" applyNumberFormat="1" applyFont="1" applyBorder="1" applyAlignment="1">
      <alignment vertical="center"/>
    </xf>
    <xf numFmtId="14" fontId="7" fillId="0" borderId="0" xfId="0" applyNumberFormat="1" applyFont="1"/>
    <xf numFmtId="0" fontId="7" fillId="0" borderId="0" xfId="0" applyFont="1"/>
    <xf numFmtId="0" fontId="7" fillId="0" borderId="0" xfId="0" applyFont="1" applyAlignment="1">
      <alignment horizontal="center"/>
    </xf>
    <xf numFmtId="164" fontId="7" fillId="0" borderId="0" xfId="0" applyNumberFormat="1" applyFont="1"/>
    <xf numFmtId="164" fontId="7" fillId="0" borderId="0" xfId="0" applyNumberFormat="1" applyFont="1" applyAlignment="1"/>
    <xf numFmtId="0" fontId="7" fillId="0" borderId="0" xfId="0" applyFont="1" applyAlignment="1"/>
    <xf numFmtId="14" fontId="7" fillId="0" borderId="0" xfId="0" applyNumberFormat="1" applyFont="1" applyAlignment="1"/>
    <xf numFmtId="164" fontId="7" fillId="0" borderId="0" xfId="2" applyNumberFormat="1" applyFont="1" applyAlignment="1"/>
    <xf numFmtId="164" fontId="5" fillId="4" borderId="1" xfId="0" applyNumberFormat="1" applyFont="1" applyFill="1" applyBorder="1" applyAlignment="1">
      <alignment horizontal="center" vertical="center" wrapText="1"/>
    </xf>
    <xf numFmtId="0" fontId="7" fillId="0" borderId="1" xfId="0" pivotButton="1" applyFont="1" applyBorder="1"/>
    <xf numFmtId="0" fontId="7" fillId="0" borderId="1" xfId="0" applyFont="1" applyBorder="1"/>
    <xf numFmtId="0" fontId="7" fillId="0" borderId="1" xfId="0" applyNumberFormat="1" applyFont="1" applyBorder="1"/>
    <xf numFmtId="164" fontId="7" fillId="0" borderId="1" xfId="0" applyNumberFormat="1" applyFont="1" applyBorder="1"/>
    <xf numFmtId="0" fontId="10" fillId="0" borderId="0" xfId="3" applyFont="1"/>
    <xf numFmtId="0" fontId="10" fillId="0" borderId="5" xfId="3" applyFont="1" applyBorder="1" applyAlignment="1">
      <alignment horizontal="centerContinuous"/>
    </xf>
    <xf numFmtId="0" fontId="10" fillId="0" borderId="6" xfId="3" applyFont="1" applyBorder="1" applyAlignment="1">
      <alignment horizontal="centerContinuous"/>
    </xf>
    <xf numFmtId="0" fontId="11" fillId="0" borderId="5" xfId="3" applyFont="1" applyBorder="1" applyAlignment="1">
      <alignment horizontal="center" vertical="center"/>
    </xf>
    <xf numFmtId="0" fontId="11" fillId="0" borderId="7" xfId="3" applyFont="1" applyBorder="1" applyAlignment="1">
      <alignment horizontal="center" vertical="center"/>
    </xf>
    <xf numFmtId="0" fontId="11" fillId="0" borderId="6" xfId="3" applyFont="1" applyBorder="1" applyAlignment="1">
      <alignment horizontal="center" vertical="center"/>
    </xf>
    <xf numFmtId="0" fontId="11" fillId="0" borderId="8" xfId="3" applyFont="1" applyBorder="1" applyAlignment="1">
      <alignment horizontal="center" vertical="center"/>
    </xf>
    <xf numFmtId="0" fontId="10" fillId="0" borderId="9" xfId="3" applyFont="1" applyBorder="1" applyAlignment="1">
      <alignment horizontal="centerContinuous"/>
    </xf>
    <xf numFmtId="0" fontId="10" fillId="0" borderId="10" xfId="3" applyFont="1" applyBorder="1" applyAlignment="1">
      <alignment horizontal="centerContinuous"/>
    </xf>
    <xf numFmtId="0" fontId="11" fillId="0" borderId="11" xfId="3" applyFont="1" applyBorder="1" applyAlignment="1">
      <alignment horizontal="center" vertical="center"/>
    </xf>
    <xf numFmtId="0" fontId="11" fillId="0" borderId="12" xfId="3" applyFont="1" applyBorder="1" applyAlignment="1">
      <alignment horizontal="center" vertical="center"/>
    </xf>
    <xf numFmtId="0" fontId="11" fillId="0" borderId="13" xfId="3" applyFont="1" applyBorder="1" applyAlignment="1">
      <alignment horizontal="center" vertical="center"/>
    </xf>
    <xf numFmtId="0" fontId="11" fillId="0" borderId="14" xfId="3" applyFont="1" applyBorder="1" applyAlignment="1">
      <alignment horizontal="center" vertical="center"/>
    </xf>
    <xf numFmtId="0" fontId="11" fillId="0" borderId="5" xfId="3" applyFont="1" applyBorder="1" applyAlignment="1">
      <alignment horizontal="centerContinuous" vertical="center"/>
    </xf>
    <xf numFmtId="0" fontId="11" fillId="0" borderId="7" xfId="3" applyFont="1" applyBorder="1" applyAlignment="1">
      <alignment horizontal="centerContinuous" vertical="center"/>
    </xf>
    <xf numFmtId="0" fontId="11" fillId="0" borderId="6" xfId="3" applyFont="1" applyBorder="1" applyAlignment="1">
      <alignment horizontal="centerContinuous" vertical="center"/>
    </xf>
    <xf numFmtId="0" fontId="11" fillId="0" borderId="8" xfId="3" applyFont="1" applyBorder="1" applyAlignment="1">
      <alignment horizontal="centerContinuous" vertical="center"/>
    </xf>
    <xf numFmtId="0" fontId="11" fillId="0" borderId="9" xfId="3" applyFont="1" applyBorder="1" applyAlignment="1">
      <alignment horizontal="centerContinuous" vertical="center"/>
    </xf>
    <xf numFmtId="0" fontId="11" fillId="0" borderId="0" xfId="3" applyFont="1" applyAlignment="1">
      <alignment horizontal="centerContinuous" vertical="center"/>
    </xf>
    <xf numFmtId="0" fontId="11" fillId="0" borderId="15" xfId="3" applyFont="1" applyBorder="1" applyAlignment="1">
      <alignment horizontal="centerContinuous" vertical="center"/>
    </xf>
    <xf numFmtId="0" fontId="10" fillId="0" borderId="11" xfId="3" applyFont="1" applyBorder="1" applyAlignment="1">
      <alignment horizontal="centerContinuous"/>
    </xf>
    <xf numFmtId="0" fontId="10" fillId="0" borderId="13" xfId="3" applyFont="1" applyBorder="1" applyAlignment="1">
      <alignment horizontal="centerContinuous"/>
    </xf>
    <xf numFmtId="0" fontId="11" fillId="0" borderId="11" xfId="3" applyFont="1" applyBorder="1" applyAlignment="1">
      <alignment horizontal="centerContinuous" vertical="center"/>
    </xf>
    <xf numFmtId="0" fontId="11" fillId="0" borderId="12" xfId="3" applyFont="1" applyBorder="1" applyAlignment="1">
      <alignment horizontal="centerContinuous" vertical="center"/>
    </xf>
    <xf numFmtId="0" fontId="11" fillId="0" borderId="13" xfId="3" applyFont="1" applyBorder="1" applyAlignment="1">
      <alignment horizontal="centerContinuous" vertical="center"/>
    </xf>
    <xf numFmtId="0" fontId="11" fillId="0" borderId="14" xfId="3" applyFont="1" applyBorder="1" applyAlignment="1">
      <alignment horizontal="centerContinuous" vertical="center"/>
    </xf>
    <xf numFmtId="0" fontId="10" fillId="0" borderId="9" xfId="3" applyFont="1" applyBorder="1"/>
    <xf numFmtId="0" fontId="10" fillId="0" borderId="10" xfId="3" applyFont="1" applyBorder="1"/>
    <xf numFmtId="0" fontId="11" fillId="0" borderId="0" xfId="3" applyFont="1"/>
    <xf numFmtId="14" fontId="10" fillId="0" borderId="0" xfId="3" applyNumberFormat="1" applyFont="1"/>
    <xf numFmtId="170" fontId="10" fillId="0" borderId="0" xfId="3" applyNumberFormat="1" applyFont="1"/>
    <xf numFmtId="14" fontId="10" fillId="0" borderId="0" xfId="3" applyNumberFormat="1" applyFont="1" applyAlignment="1">
      <alignment horizontal="left"/>
    </xf>
    <xf numFmtId="1" fontId="11" fillId="0" borderId="0" xfId="4" applyNumberFormat="1" applyFont="1" applyAlignment="1">
      <alignment horizontal="center" vertical="center"/>
    </xf>
    <xf numFmtId="164" fontId="11" fillId="0" borderId="0" xfId="3" applyNumberFormat="1" applyFont="1" applyAlignment="1">
      <alignment horizontal="center" vertical="center"/>
    </xf>
    <xf numFmtId="1" fontId="11" fillId="0" borderId="0" xfId="3" applyNumberFormat="1" applyFont="1" applyAlignment="1">
      <alignment horizontal="center"/>
    </xf>
    <xf numFmtId="171" fontId="11" fillId="0" borderId="0" xfId="3" applyNumberFormat="1" applyFont="1" applyAlignment="1">
      <alignment horizontal="right"/>
    </xf>
    <xf numFmtId="1" fontId="10" fillId="0" borderId="0" xfId="3" applyNumberFormat="1" applyFont="1" applyAlignment="1">
      <alignment horizontal="center"/>
    </xf>
    <xf numFmtId="171" fontId="10" fillId="0" borderId="0" xfId="3" applyNumberFormat="1" applyFont="1" applyAlignment="1">
      <alignment horizontal="right"/>
    </xf>
    <xf numFmtId="1" fontId="10" fillId="0" borderId="12" xfId="3" applyNumberFormat="1" applyFont="1" applyBorder="1" applyAlignment="1">
      <alignment horizontal="center"/>
    </xf>
    <xf numFmtId="171" fontId="10" fillId="0" borderId="12" xfId="3" applyNumberFormat="1" applyFont="1" applyBorder="1" applyAlignment="1">
      <alignment horizontal="right"/>
    </xf>
    <xf numFmtId="0" fontId="10" fillId="0" borderId="0" xfId="3" applyFont="1" applyAlignment="1">
      <alignment horizontal="center"/>
    </xf>
    <xf numFmtId="1" fontId="11" fillId="0" borderId="16" xfId="3" applyNumberFormat="1" applyFont="1" applyBorder="1" applyAlignment="1">
      <alignment horizontal="center"/>
    </xf>
    <xf numFmtId="171" fontId="11" fillId="0" borderId="16" xfId="3" applyNumberFormat="1" applyFont="1" applyBorder="1" applyAlignment="1">
      <alignment horizontal="right"/>
    </xf>
    <xf numFmtId="171" fontId="10" fillId="0" borderId="0" xfId="3" applyNumberFormat="1" applyFont="1"/>
    <xf numFmtId="171" fontId="11" fillId="0" borderId="12" xfId="3" applyNumberFormat="1" applyFont="1" applyBorder="1"/>
    <xf numFmtId="171" fontId="10" fillId="0" borderId="12" xfId="3" applyNumberFormat="1" applyFont="1" applyBorder="1"/>
    <xf numFmtId="171" fontId="11" fillId="0" borderId="0" xfId="3" applyNumberFormat="1" applyFont="1"/>
    <xf numFmtId="0" fontId="12" fillId="0" borderId="0" xfId="3" applyFont="1" applyAlignment="1">
      <alignment horizontal="center" vertical="center" wrapText="1"/>
    </xf>
    <xf numFmtId="0" fontId="10" fillId="0" borderId="11" xfId="3" applyFont="1" applyBorder="1"/>
    <xf numFmtId="0" fontId="10" fillId="0" borderId="12" xfId="3" applyFont="1" applyBorder="1"/>
    <xf numFmtId="0" fontId="10" fillId="0" borderId="13" xfId="3" applyFont="1" applyBorder="1"/>
    <xf numFmtId="0" fontId="11" fillId="0" borderId="9" xfId="3" applyFont="1" applyBorder="1" applyAlignment="1">
      <alignment horizontal="center" vertical="center" wrapText="1"/>
    </xf>
    <xf numFmtId="0" fontId="11" fillId="0" borderId="0" xfId="3" applyFont="1" applyAlignment="1">
      <alignment horizontal="center" vertical="center" wrapText="1"/>
    </xf>
    <xf numFmtId="0" fontId="11" fillId="0" borderId="10" xfId="3" applyFont="1" applyBorder="1" applyAlignment="1">
      <alignment horizontal="center" vertical="center" wrapText="1"/>
    </xf>
    <xf numFmtId="0" fontId="10" fillId="7" borderId="0" xfId="3" applyFont="1" applyFill="1"/>
    <xf numFmtId="0" fontId="11" fillId="0" borderId="0" xfId="3" applyFont="1" applyAlignment="1">
      <alignment horizontal="center"/>
    </xf>
    <xf numFmtId="1" fontId="11" fillId="0" borderId="0" xfId="4" applyNumberFormat="1" applyFont="1" applyAlignment="1">
      <alignment horizontal="right"/>
    </xf>
    <xf numFmtId="172" fontId="11" fillId="0" borderId="0" xfId="5" applyNumberFormat="1" applyFont="1" applyAlignment="1">
      <alignment horizontal="right"/>
    </xf>
    <xf numFmtId="1" fontId="10" fillId="0" borderId="0" xfId="4" applyNumberFormat="1" applyFont="1" applyAlignment="1">
      <alignment horizontal="right"/>
    </xf>
    <xf numFmtId="172" fontId="10" fillId="0" borderId="0" xfId="5" applyNumberFormat="1" applyFont="1" applyAlignment="1">
      <alignment horizontal="right"/>
    </xf>
    <xf numFmtId="173" fontId="10" fillId="0" borderId="16" xfId="5" applyNumberFormat="1" applyFont="1" applyBorder="1" applyAlignment="1">
      <alignment horizontal="center"/>
    </xf>
    <xf numFmtId="172" fontId="10" fillId="0" borderId="16" xfId="5" applyNumberFormat="1" applyFont="1" applyBorder="1" applyAlignment="1">
      <alignment horizontal="right"/>
    </xf>
    <xf numFmtId="0" fontId="13" fillId="0" borderId="0" xfId="0" applyFont="1" applyAlignment="1">
      <alignment horizontal="center" vertical="center" wrapText="1"/>
    </xf>
  </cellXfs>
  <cellStyles count="6">
    <cellStyle name="Millares" xfId="1" builtinId="3"/>
    <cellStyle name="Millares 2 2" xfId="5"/>
    <cellStyle name="Millares 3" xfId="4"/>
    <cellStyle name="Moneda" xfId="2" builtinId="4"/>
    <cellStyle name="Normal" xfId="0" builtinId="0"/>
    <cellStyle name="Normal 2 2" xfId="3"/>
  </cellStyles>
  <dxfs count="28">
    <dxf>
      <font>
        <sz val="8"/>
      </font>
    </dxf>
    <dxf>
      <font>
        <sz val="8"/>
      </font>
    </dxf>
    <dxf>
      <font>
        <sz val="8"/>
      </font>
    </dxf>
    <dxf>
      <font>
        <sz val="8"/>
      </font>
    </dxf>
    <dxf>
      <font>
        <sz val="8"/>
      </font>
    </dxf>
    <dxf>
      <font>
        <sz val="8"/>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quot;$&quot;\ #,##0"/>
    </dxf>
    <dxf>
      <numFmt numFmtId="164" formatCode="&quot;$&quot;\ #,##0"/>
    </dxf>
    <dxf>
      <numFmt numFmtId="164" formatCode="&quot;$&quot;\ #,##0"/>
    </dxf>
    <dxf>
      <numFmt numFmtId="164" formatCode="&quot;$&quot;\ #,##0"/>
    </dxf>
    <dxf>
      <numFmt numFmtId="164" formatCode="&quot;$&quot;\ #,##0"/>
    </dxf>
    <dxf>
      <numFmt numFmtId="169" formatCode="&quot;$&quot;\ #,##0.0"/>
    </dxf>
    <dxf>
      <numFmt numFmtId="164" formatCode="&quot;$&quot;\ #,##0"/>
    </dxf>
    <dxf>
      <numFmt numFmtId="169" formatCode="&quot;$&quot;\ #,##0.0"/>
    </dxf>
    <dxf>
      <numFmt numFmtId="168" formatCode="&quot;$&quot;\ #,##0.00"/>
    </dxf>
    <dxf>
      <numFmt numFmtId="168" formatCode="&quot;$&quot;\ #,##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a16="http://schemas.microsoft.com/office/drawing/2014/main" xmlns=""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xmlns=""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32.633515277776" createdVersion="5" refreshedVersion="5" minRefreshableVersion="3" recordCount="32">
  <cacheSource type="worksheet">
    <worksheetSource ref="A2:BB34" sheet="ESTADO DE CADA FACTURA"/>
  </cacheSource>
  <cacheFields count="54">
    <cacheField name="NIT IPS" numFmtId="0">
      <sharedItems containsSemiMixedTypes="0" containsString="0" containsNumber="1" containsInteger="1" minValue="891580002" maxValue="891580002"/>
    </cacheField>
    <cacheField name="Nombre IPS" numFmtId="0">
      <sharedItems/>
    </cacheField>
    <cacheField name="Prefijo Factura" numFmtId="0">
      <sharedItems containsBlank="1"/>
    </cacheField>
    <cacheField name="Numero Factura" numFmtId="0">
      <sharedItems containsSemiMixedTypes="0" containsString="0" containsNumber="1" containsInteger="1" minValue="194693" maxValue="1626890"/>
    </cacheField>
    <cacheField name="FACT" numFmtId="0">
      <sharedItems/>
    </cacheField>
    <cacheField name="LLAVE" numFmtId="0">
      <sharedItems/>
    </cacheField>
    <cacheField name="IPS Fecha factura" numFmtId="14">
      <sharedItems containsSemiMixedTypes="0" containsNonDate="0" containsDate="1" containsString="0" minDate="2020-07-07T00:00:00" maxDate="2025-04-08T00:00:00"/>
    </cacheField>
    <cacheField name="IPS Fecha radicado" numFmtId="14">
      <sharedItems containsSemiMixedTypes="0" containsNonDate="0" containsDate="1" containsString="0" minDate="2020-08-06T00:00:00" maxDate="2025-05-10T00:00:00"/>
    </cacheField>
    <cacheField name="IPS Valor Factura" numFmtId="165">
      <sharedItems containsSemiMixedTypes="0" containsString="0" containsNumber="1" containsInteger="1" minValue="71500" maxValue="140441681"/>
    </cacheField>
    <cacheField name="IPS Saldo Factura" numFmtId="165">
      <sharedItems containsSemiMixedTypes="0" containsString="0" containsNumber="1" containsInteger="1" minValue="1" maxValue="136805581"/>
    </cacheField>
    <cacheField name="Tipo de Contrato" numFmtId="0">
      <sharedItems/>
    </cacheField>
    <cacheField name="Sede / Ciudad" numFmtId="0">
      <sharedItems/>
    </cacheField>
    <cacheField name="ESTADO CARTERA ANTERIOR" numFmtId="0">
      <sharedItems/>
    </cacheField>
    <cacheField name="ESTADO EPS 24-06-2025" numFmtId="0">
      <sharedItems count="7">
        <s v="Factura aceptada por la IPS"/>
        <s v="Factura cancelada"/>
        <s v="Factura devuelta"/>
        <s v="Factura en proceso interno"/>
        <s v="Factura en programacion de pago - Glosa en proceso interno"/>
        <s v="Factura pendiente en programacion de pago"/>
        <s v="Facturacion Covid-19"/>
      </sharedItems>
    </cacheField>
    <cacheField name="POR PAGAR SAP" numFmtId="164">
      <sharedItems containsSemiMixedTypes="0" containsString="0" containsNumber="1" containsInteger="1" minValue="0" maxValue="3205690"/>
    </cacheField>
    <cacheField name="DOC CONTA" numFmtId="0">
      <sharedItems containsString="0" containsBlank="1" containsNumber="1" containsInteger="1" minValue="136688906" maxValue="1909143705"/>
    </cacheField>
    <cacheField name="ESTADO COVID" numFmtId="0">
      <sharedItems containsBlank="1"/>
    </cacheField>
    <cacheField name="VALIDACION" numFmtId="0">
      <sharedItems containsBlank="1"/>
    </cacheField>
    <cacheField name="OBSERVACION" numFmtId="0">
      <sharedItems containsBlank="1"/>
    </cacheField>
    <cacheField name="ESTADO BOX" numFmtId="0">
      <sharedItems containsBlank="1"/>
    </cacheField>
    <cacheField name="FECHA FACT" numFmtId="14">
      <sharedItems containsNonDate="0" containsDate="1" containsString="0" containsBlank="1" minDate="2022-08-13T00:00:00" maxDate="2025-04-08T00:00:00"/>
    </cacheField>
    <cacheField name="FECHA RAD" numFmtId="14">
      <sharedItems containsNonDate="0" containsDate="1" containsString="0" containsBlank="1" minDate="2023-06-14T00:00:00" maxDate="2025-05-14T00:00:00"/>
    </cacheField>
    <cacheField name="FECHA LIQ" numFmtId="14">
      <sharedItems containsNonDate="0" containsDate="1" containsString="0" containsBlank="1" minDate="2023-06-15T00:00:00" maxDate="2025-06-04T00:00:00"/>
    </cacheField>
    <cacheField name="FECHA DEV" numFmtId="14">
      <sharedItems containsNonDate="0" containsDate="1" containsString="0" containsBlank="1" minDate="2023-11-19T00:00:00" maxDate="2025-05-19T00:00:00"/>
    </cacheField>
    <cacheField name="DIAS" numFmtId="0">
      <sharedItems containsMixedTypes="1" containsNumber="1" containsInteger="1" minValue="-4" maxValue="715"/>
    </cacheField>
    <cacheField name="EDAD" numFmtId="0">
      <sharedItems/>
    </cacheField>
    <cacheField name="Valor_Glosa y Devolución" numFmtId="164">
      <sharedItems containsSemiMixedTypes="0" containsString="0" containsNumber="1" containsInteger="1" minValue="0" maxValue="140441681"/>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4">
      <sharedItems containsSemiMixedTypes="0" containsString="0" containsNumber="1" containsInteger="1" minValue="0" maxValue="3157584"/>
    </cacheField>
    <cacheField name="FACTURA DEVUELTA" numFmtId="164">
      <sharedItems containsSemiMixedTypes="0" containsString="0" containsNumber="1" containsInteger="1" minValue="0" maxValue="136805581"/>
    </cacheField>
    <cacheField name="FACTURA NO RADICADA" numFmtId="164">
      <sharedItems containsSemiMixedTypes="0" containsString="0" containsNumber="1" containsInteger="1" minValue="0" maxValue="0"/>
    </cacheField>
    <cacheField name="VALOR ACEPTADO IPS" numFmtId="164">
      <sharedItems containsSemiMixedTypes="0" containsString="0" containsNumber="1" containsInteger="1" minValue="0" maxValue="80300"/>
    </cacheField>
    <cacheField name="VALOR EXTEMPORANEO" numFmtId="164">
      <sharedItems containsSemiMixedTypes="0" containsString="0" containsNumber="1" containsInteger="1" minValue="0" maxValue="0"/>
    </cacheField>
    <cacheField name="GLOSA PDTE" numFmtId="164">
      <sharedItems containsSemiMixedTypes="0" containsString="0" containsNumber="1" containsInteger="1" minValue="0" maxValue="0"/>
    </cacheField>
    <cacheField name="FACTURA EN PROGRAMACION DE PAGO" numFmtId="164">
      <sharedItems containsSemiMixedTypes="0" containsString="0" containsNumber="1" containsInteger="1" minValue="0" maxValue="3205690"/>
    </cacheField>
    <cacheField name="FACTURA EN PROCESO INTERNO" numFmtId="164">
      <sharedItems containsSemiMixedTypes="0" containsString="0" containsNumber="1" containsInteger="1" minValue="0" maxValue="54138742"/>
    </cacheField>
    <cacheField name="FACTURACION COVID-19" numFmtId="164">
      <sharedItems containsSemiMixedTypes="0" containsString="0" containsNumber="1" containsInteger="1" minValue="0" maxValue="99658"/>
    </cacheField>
    <cacheField name="VALO CANCELADO SAP" numFmtId="164">
      <sharedItems containsSemiMixedTypes="0" containsString="0" containsNumber="1" containsInteger="1" minValue="0" maxValue="12776"/>
    </cacheField>
    <cacheField name="RETENCION" numFmtId="164">
      <sharedItems containsSemiMixedTypes="0" containsString="0" containsNumber="1" containsInteger="1" minValue="0" maxValue="0"/>
    </cacheField>
    <cacheField name="DOC COMPENSACION SAP" numFmtId="0">
      <sharedItems containsString="0" containsBlank="1" containsNumber="1" containsInteger="1" minValue="4800069031" maxValue="4800069031"/>
    </cacheField>
    <cacheField name="FECHA COMPENSACION SAP" numFmtId="14">
      <sharedItems containsNonDate="0" containsDate="1" containsString="0" containsBlank="1" minDate="2025-05-30T00:00:00" maxDate="2025-05-31T00:00:00"/>
    </cacheField>
    <cacheField name="OBSE PAGO" numFmtId="0">
      <sharedItems containsBlank="1"/>
    </cacheField>
    <cacheField name="VALOR TRANFERENCIA" numFmtId="164">
      <sharedItems containsSemiMixedTypes="0" containsString="0" containsNumber="1" containsInteger="1" minValue="0" maxValue="1882811"/>
    </cacheField>
    <cacheField name="VALO CANCELADO SAP2" numFmtId="164">
      <sharedItems containsSemiMixedTypes="0" containsString="0" containsNumber="1" containsInteger="1" minValue="0" maxValue="86234983"/>
    </cacheField>
    <cacheField name="RETENCION2" numFmtId="164">
      <sharedItems containsSemiMixedTypes="0" containsString="0" containsNumber="1" containsInteger="1" minValue="0" maxValue="0"/>
    </cacheField>
    <cacheField name="DOC COMPENSACION SAP2" numFmtId="0">
      <sharedItems containsString="0" containsBlank="1" containsNumber="1" containsInteger="1" minValue="2201557523" maxValue="4800069031"/>
    </cacheField>
    <cacheField name="FECHA COMPENSACION SAP2" numFmtId="14">
      <sharedItems containsNonDate="0" containsDate="1" containsString="0" containsBlank="1" minDate="2024-10-18T00:00:00" maxDate="2025-05-31T00:00:00"/>
    </cacheField>
    <cacheField name="OBSE PAGO2" numFmtId="0">
      <sharedItems containsBlank="1"/>
    </cacheField>
    <cacheField name="VALOR TRANFERENCIA2" numFmtId="164">
      <sharedItems containsSemiMixedTypes="0" containsString="0" containsNumber="1" containsInteger="1" minValue="0" maxValue="13820041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2">
  <r>
    <n v="891580002"/>
    <s v="HOSPITAL UNIVERSITARIO SAN JOSE E.S.E"/>
    <s v="SJP"/>
    <n v="194693"/>
    <s v="SJP194693"/>
    <s v="891580002_SJP194693"/>
    <d v="2022-08-13T00:00:00"/>
    <d v="2022-09-12T00:00:00"/>
    <n v="10896223"/>
    <n v="80300"/>
    <s v="Evento"/>
    <s v="POPAYÁN"/>
    <s v="Factura aceptada por la IPS"/>
    <x v="0"/>
    <n v="0"/>
    <m/>
    <m/>
    <m/>
    <m/>
    <s v="Finalizada"/>
    <d v="2022-08-13T00:00:00"/>
    <d v="2024-01-02T00:00:00"/>
    <d v="2024-04-19T00:00:00"/>
    <m/>
    <n v="406"/>
    <s v="Más de 360"/>
    <n v="0"/>
    <m/>
    <m/>
    <m/>
    <s v="Servicios hospitalarios"/>
    <m/>
    <s v="CLO-CDR-037"/>
    <n v="0"/>
    <n v="0"/>
    <n v="0"/>
    <n v="80300"/>
    <n v="0"/>
    <n v="0"/>
    <n v="0"/>
    <n v="0"/>
    <n v="0"/>
    <n v="0"/>
    <n v="0"/>
    <m/>
    <m/>
    <m/>
    <n v="0"/>
    <n v="10815923"/>
    <n v="0"/>
    <n v="2201557523"/>
    <d v="2024-10-18T00:00:00"/>
    <s v="(en blanco)"/>
    <n v="20206702"/>
  </r>
  <r>
    <n v="891580002"/>
    <s v="HOSPITAL UNIVERSITARIO SAN JOSE E.S.E"/>
    <s v="SJP"/>
    <n v="507331"/>
    <s v="SJP507331"/>
    <s v="891580002_SJP507331"/>
    <d v="2024-11-21T00:00:00"/>
    <d v="2025-01-06T00:00:00"/>
    <n v="71500"/>
    <n v="12776"/>
    <s v="Evento"/>
    <s v="POPAYÁN"/>
    <s v="Factura cancelada"/>
    <x v="1"/>
    <n v="0"/>
    <m/>
    <m/>
    <m/>
    <m/>
    <s v="Finalizada"/>
    <d v="2024-11-21T00:00:00"/>
    <d v="2025-01-08T00:00:00"/>
    <d v="2025-04-26T00:00:00"/>
    <m/>
    <n v="34"/>
    <s v="31-60"/>
    <n v="0"/>
    <m/>
    <m/>
    <m/>
    <s v="Servicios ambulatorios"/>
    <m/>
    <s v="CLO-CDR-037"/>
    <n v="12776"/>
    <n v="0"/>
    <n v="0"/>
    <n v="0"/>
    <n v="0"/>
    <n v="0"/>
    <n v="0"/>
    <n v="0"/>
    <n v="0"/>
    <n v="12776"/>
    <n v="0"/>
    <n v="4800069031"/>
    <d v="2025-05-30T00:00:00"/>
    <s v="PAGO DIRECTO RC 4CUARTO PROC. MAYO"/>
    <n v="1882811"/>
    <n v="58724"/>
    <n v="0"/>
    <n v="2201605243"/>
    <d v="2025-03-31T00:00:00"/>
    <s v="(en blanco)"/>
    <n v="83398911"/>
  </r>
  <r>
    <n v="891580002"/>
    <s v="HOSPITAL UNIVERSITARIO SAN JOSE E.S.E"/>
    <s v="SJP"/>
    <n v="401555"/>
    <s v="SJP401555"/>
    <s v="891580002_SJP401555"/>
    <d v="2024-03-11T00:00:00"/>
    <d v="2024-04-04T00:00:00"/>
    <n v="524800"/>
    <n v="1"/>
    <s v="Evento"/>
    <s v="POPAYÁN"/>
    <s v="Factura cancelada"/>
    <x v="1"/>
    <n v="0"/>
    <m/>
    <m/>
    <m/>
    <m/>
    <s v="Finalizada"/>
    <d v="2024-03-11T00:00:00"/>
    <d v="2024-04-04T00:00:00"/>
    <d v="2024-04-20T00:00:00"/>
    <m/>
    <n v="405"/>
    <s v="Más de 360"/>
    <n v="0"/>
    <m/>
    <m/>
    <m/>
    <s v="Servicios ambulatorios"/>
    <m/>
    <s v="CLO-CDR-037"/>
    <n v="1"/>
    <n v="0"/>
    <n v="0"/>
    <n v="0"/>
    <n v="0"/>
    <n v="0"/>
    <n v="0"/>
    <n v="0"/>
    <n v="0"/>
    <n v="0"/>
    <n v="0"/>
    <m/>
    <m/>
    <m/>
    <n v="0"/>
    <n v="471099"/>
    <n v="0"/>
    <n v="2201605243"/>
    <d v="2025-03-31T00:00:00"/>
    <s v="(en blanco)"/>
    <n v="83398911"/>
  </r>
  <r>
    <n v="891580002"/>
    <s v="HOSPITAL UNIVERSITARIO SAN JOSE E.S.E"/>
    <s v="SJP"/>
    <n v="415251"/>
    <s v="SJP415251"/>
    <s v="891580002_SJP415251"/>
    <d v="2024-04-20T00:00:00"/>
    <d v="2024-05-05T00:00:00"/>
    <n v="2192461"/>
    <n v="1"/>
    <s v="Evento"/>
    <s v="POPAYÁN"/>
    <s v="Factura cancelada"/>
    <x v="1"/>
    <n v="0"/>
    <m/>
    <m/>
    <m/>
    <m/>
    <s v="Finalizada"/>
    <d v="2024-04-20T00:00:00"/>
    <d v="2024-05-06T00:00:00"/>
    <d v="2024-05-07T00:00:00"/>
    <m/>
    <n v="388"/>
    <s v="Más de 360"/>
    <n v="0"/>
    <m/>
    <m/>
    <m/>
    <s v="Servicios hospitalarios"/>
    <m/>
    <s v="CLO-CDR-037"/>
    <n v="1"/>
    <n v="0"/>
    <n v="0"/>
    <n v="0"/>
    <n v="0"/>
    <n v="0"/>
    <n v="0"/>
    <n v="0"/>
    <n v="0"/>
    <n v="0"/>
    <n v="0"/>
    <m/>
    <m/>
    <m/>
    <n v="0"/>
    <n v="1652460"/>
    <n v="0"/>
    <n v="2201605243"/>
    <d v="2025-03-31T00:00:00"/>
    <s v="(en blanco)"/>
    <n v="83398911"/>
  </r>
  <r>
    <n v="891580002"/>
    <s v="HOSPITAL UNIVERSITARIO SAN JOSE E.S.E"/>
    <s v="SJP"/>
    <n v="414896"/>
    <s v="SJP414896"/>
    <s v="891580002_SJP414896"/>
    <d v="2024-04-19T00:00:00"/>
    <d v="2024-05-05T00:00:00"/>
    <n v="6743867"/>
    <n v="801587"/>
    <s v="Evento"/>
    <s v="POPAYÁN"/>
    <s v="Factura cancelada parcialmente - Glosa por contestar IPS"/>
    <x v="1"/>
    <n v="0"/>
    <m/>
    <m/>
    <m/>
    <m/>
    <s v="Finalizada"/>
    <d v="2024-04-19T00:00:00"/>
    <d v="2024-12-13T00:00:00"/>
    <d v="2025-06-03T00:00:00"/>
    <m/>
    <n v="-4"/>
    <s v="Corriente"/>
    <n v="481061"/>
    <s v="GLOSA"/>
    <s v="se ratifica objecion medica $ 460.400 608 SE OBJETA 906913, CANTIDAD 2. NO PERTINENTE, UNICAMENTE TIENE UTILIDAD COMO PREDICTOR DE INFLAMACION CRONICA. NO JUSTIFICADO EN CONTEXTO CLINICO DE EL PACIENTE $ 139.400 608 SE OBJETA 881302, SE CONSIDERA IMAGEN DIAGNOSTICA NO PERTINENTE, EN HISTORIA CLINICA DE INGRESO A URGENCIAS SE REPORTA ECOGRAFIA DE ABDOMEN TOMADA EN LUGAR DE REMISION EN LA CUAL INDICA &quot; CONCLUCION: DESCARTAR COLECCIÓN PERIAPENDICULAR&quot;. CON BASE A LO ANTERIOR SE CONSIDERA QUE EL DIAGNOSTICO ESTABA ESTABLECIDO DESDE SU INGRESO POR LO CUAL NO ES PERTINENTE REPETIR ESTUDIO DIAGNOSTICO CON EL MISMO HALLAZGO. ADICIONALMENTE SE TOMO CONDUCTA QUIRURGICA SIN EL ESTUDIO POR NO ESTAR DISPONIBLE AL MOMENTO DE VALORACION POR CIRUJANO GENERAL. $ 321.000"/>
    <s v="FACTURACION"/>
    <s v="Servicios hospitalarios"/>
    <s v="Hospitalario"/>
    <s v="CLO-CDR-037"/>
    <n v="801587"/>
    <n v="0"/>
    <n v="0"/>
    <n v="0"/>
    <n v="0"/>
    <n v="0"/>
    <n v="0"/>
    <n v="0"/>
    <n v="0"/>
    <n v="0"/>
    <n v="0"/>
    <m/>
    <m/>
    <m/>
    <n v="0"/>
    <n v="5942280"/>
    <n v="0"/>
    <n v="2201605243"/>
    <d v="2025-03-31T00:00:00"/>
    <s v="(en blanco)"/>
    <n v="83398911"/>
  </r>
  <r>
    <n v="891580002"/>
    <s v="HOSPITAL UNIVERSITARIO SAN JOSE E.S.E"/>
    <s v="SJP"/>
    <n v="477922"/>
    <s v="SJP477922"/>
    <s v="891580002_SJP477922"/>
    <d v="2024-09-20T00:00:00"/>
    <d v="2024-10-05T00:00:00"/>
    <n v="96700"/>
    <n v="17200"/>
    <s v="Evento"/>
    <s v="POPAYÁN"/>
    <s v="Factura cancelada parcialmente - Glosa por contestar IPS"/>
    <x v="1"/>
    <n v="0"/>
    <m/>
    <m/>
    <m/>
    <m/>
    <s v="Finalizada"/>
    <d v="2024-09-20T00:00:00"/>
    <d v="2024-10-08T00:00:00"/>
    <d v="2025-06-03T00:00:00"/>
    <m/>
    <n v="-4"/>
    <s v="Corriente"/>
    <n v="21700"/>
    <s v="GLOSA"/>
    <s v="se ratifica mayor valor cobrado en codigo 890374 CONSULTA DE CONTROL O DE SEGUIMIENTO POR ESPECIALISTA EN NEUROLOGÍA facturan $ 96700 tarifa convenio soat $ 75000 diferencia $ 21700"/>
    <s v="TARIFA"/>
    <s v="Servicios ambulatorios"/>
    <s v="Ambulatorio"/>
    <s v="CLO-CDR-037"/>
    <n v="17200"/>
    <n v="0"/>
    <n v="0"/>
    <n v="0"/>
    <n v="0"/>
    <n v="0"/>
    <n v="0"/>
    <n v="0"/>
    <n v="0"/>
    <n v="0"/>
    <n v="0"/>
    <m/>
    <m/>
    <m/>
    <n v="0"/>
    <n v="75000"/>
    <n v="0"/>
    <n v="2201605243"/>
    <d v="2025-03-31T00:00:00"/>
    <s v="(en blanco)"/>
    <n v="83398911"/>
  </r>
  <r>
    <n v="891580002"/>
    <s v="HOSPITAL UNIVERSITARIO SAN JOSE E.S.E"/>
    <s v="SJP"/>
    <n v="307483"/>
    <s v="SJP307483"/>
    <s v="891580002_SJP307483"/>
    <d v="2023-06-28T00:00:00"/>
    <d v="2023-07-17T00:00:00"/>
    <n v="14144022"/>
    <n v="3157584"/>
    <s v="Evento"/>
    <s v="POPAYÁN"/>
    <s v="Factura pendiente en programacion de pago"/>
    <x v="1"/>
    <n v="0"/>
    <m/>
    <m/>
    <m/>
    <m/>
    <s v="Finalizada"/>
    <d v="2023-06-28T00:00:00"/>
    <d v="2024-12-13T00:00:00"/>
    <d v="2025-01-31T00:00:00"/>
    <m/>
    <n v="119"/>
    <s v="91-180"/>
    <n v="0"/>
    <m/>
    <m/>
    <m/>
    <s v="Servicios hospitalarios"/>
    <m/>
    <s v="CLO-CDR-037"/>
    <n v="3157584"/>
    <n v="0"/>
    <n v="0"/>
    <n v="0"/>
    <n v="0"/>
    <n v="0"/>
    <n v="0"/>
    <n v="0"/>
    <n v="0"/>
    <n v="0"/>
    <n v="0"/>
    <m/>
    <m/>
    <m/>
    <n v="0"/>
    <n v="10948239"/>
    <n v="0"/>
    <n v="4800067020"/>
    <d v="2025-01-28T00:00:00"/>
    <s v="PAGO DIRECTO RC 3TER PROC. ENERO"/>
    <n v="50068161"/>
  </r>
  <r>
    <n v="891580002"/>
    <s v="HOSPITAL UNIVERSITARIO SAN JOSE E.S.E"/>
    <s v="SJP"/>
    <n v="356121"/>
    <s v="SJP356121"/>
    <s v="891580002_SJP356121"/>
    <d v="2023-10-26T00:00:00"/>
    <d v="2023-11-01T00:00:00"/>
    <n v="726379"/>
    <n v="726379"/>
    <s v="Evento"/>
    <s v="POPAYÁN"/>
    <s v="Factura pendiente en programacion de pago"/>
    <x v="1"/>
    <n v="0"/>
    <m/>
    <m/>
    <m/>
    <m/>
    <s v="Finalizada"/>
    <d v="2023-10-26T00:00:00"/>
    <d v="2025-03-14T00:00:00"/>
    <d v="2025-03-16T00:00:00"/>
    <m/>
    <n v="75"/>
    <s v="61-90"/>
    <n v="0"/>
    <m/>
    <m/>
    <m/>
    <s v="Servicios hospitalarios"/>
    <m/>
    <s v="URG-2025-08"/>
    <n v="726379"/>
    <n v="0"/>
    <n v="0"/>
    <n v="0"/>
    <n v="0"/>
    <n v="0"/>
    <n v="0"/>
    <n v="0"/>
    <n v="0"/>
    <n v="0"/>
    <n v="0"/>
    <m/>
    <m/>
    <m/>
    <n v="0"/>
    <n v="726379"/>
    <n v="0"/>
    <n v="4800069031"/>
    <d v="2025-05-30T00:00:00"/>
    <s v="PAGO DIRECTO RC 4CUARTO PROC. MAYO"/>
    <n v="1882811"/>
  </r>
  <r>
    <n v="891580002"/>
    <s v="HOSPITAL UNIVERSITARIO SAN JOSE E.S.E"/>
    <s v="SJP"/>
    <n v="531259"/>
    <s v="SJP531259"/>
    <s v="891580002_SJP531259"/>
    <d v="2025-01-15T00:00:00"/>
    <d v="2025-02-06T00:00:00"/>
    <n v="183600"/>
    <n v="183600"/>
    <s v="Evento"/>
    <s v="POPAYÁN"/>
    <s v="Factura pendiente en programacion de pago"/>
    <x v="1"/>
    <n v="0"/>
    <m/>
    <m/>
    <m/>
    <m/>
    <s v="Finalizada"/>
    <d v="2025-01-15T00:00:00"/>
    <d v="2025-02-07T00:00:00"/>
    <d v="2025-03-22T00:00:00"/>
    <m/>
    <n v="69"/>
    <s v="61-90"/>
    <n v="0"/>
    <m/>
    <m/>
    <m/>
    <s v="Urgencias"/>
    <m/>
    <s v="COT-2023-142"/>
    <n v="183600"/>
    <n v="0"/>
    <n v="0"/>
    <n v="0"/>
    <n v="0"/>
    <n v="0"/>
    <n v="0"/>
    <n v="0"/>
    <n v="0"/>
    <n v="0"/>
    <n v="0"/>
    <m/>
    <m/>
    <m/>
    <n v="0"/>
    <n v="183600"/>
    <n v="0"/>
    <n v="4800069031"/>
    <d v="2025-05-30T00:00:00"/>
    <s v="PAGO DIRECTO RC 4CUARTO PROC. MAYO"/>
    <n v="1882811"/>
  </r>
  <r>
    <n v="891580002"/>
    <s v="HOSPITAL UNIVERSITARIO SAN JOSE E.S.E"/>
    <s v="SJP"/>
    <n v="557922"/>
    <s v="SJP557922"/>
    <s v="891580002_SJP557922"/>
    <d v="2025-03-06T00:00:00"/>
    <d v="2025-04-07T00:00:00"/>
    <n v="960056"/>
    <n v="960056"/>
    <s v="Evento"/>
    <s v="POPAYÁN"/>
    <e v="#N/A"/>
    <x v="1"/>
    <n v="0"/>
    <m/>
    <m/>
    <m/>
    <m/>
    <s v="Finalizada"/>
    <d v="2025-03-06T00:00:00"/>
    <d v="2025-04-07T00:00:00"/>
    <d v="2025-04-15T00:00:00"/>
    <m/>
    <n v="45"/>
    <s v="31-60"/>
    <n v="0"/>
    <m/>
    <m/>
    <m/>
    <s v="Atención inicial de urgencias"/>
    <m/>
    <s v="URG-2025-08"/>
    <n v="960056"/>
    <n v="0"/>
    <n v="0"/>
    <n v="0"/>
    <n v="0"/>
    <n v="0"/>
    <n v="0"/>
    <n v="0"/>
    <n v="0"/>
    <n v="0"/>
    <n v="0"/>
    <m/>
    <m/>
    <m/>
    <n v="0"/>
    <n v="960056"/>
    <n v="0"/>
    <n v="4800069031"/>
    <d v="2025-05-30T00:00:00"/>
    <s v="PAGO DIRECTO RC 4CUARTO PROC. MAYO"/>
    <n v="1882811"/>
  </r>
  <r>
    <n v="891580002"/>
    <s v="HOSPITAL UNIVERSITARIO SAN JOSE E.S.E"/>
    <s v="SJP"/>
    <n v="204721"/>
    <s v="SJP204721"/>
    <s v="891580002_SJP204721"/>
    <d v="2022-09-10T00:00:00"/>
    <d v="2023-05-09T00:00:00"/>
    <n v="25656719"/>
    <n v="25656719"/>
    <s v="Evento"/>
    <s v="POPAYÁN"/>
    <s v="Factura devuelta"/>
    <x v="2"/>
    <n v="0"/>
    <m/>
    <m/>
    <m/>
    <m/>
    <s v="Devuelta"/>
    <d v="2022-09-10T00:00:00"/>
    <d v="2025-05-13T00:00:00"/>
    <m/>
    <d v="2025-05-18T00:00:00"/>
    <n v="12"/>
    <s v="0-30"/>
    <n v="25656719"/>
    <s v="DEVOLUCION"/>
    <s v="NO DAN RESPUESTA A LA DEVOLUCION COMPLETA REVISAR se devuelve factuta SOAT revisa dr diego collazos Devolver ,NO DISCRIMINA FECHAS. NO ES POSIBLE ADELANTAR AUDITORIA INTEGRALSPTE.INCOMPLETO: se sostiene devolución auditoria medica dr Diego Collazos. SE DEVUELVE, CARGOS DE UCI/UCIN NO SOPORTADOS DE MANERA ADECUADA, HISTORIA CLINICA NO DISCRIMIA ENTRE INTERNACION 110A01 Y 107M01, NO ES POSIBLE EVALUAR CRITERIOS DE ESTANCIA. EL DETALLE DE CARGOS NO DISCRIMA CUALES SON LOS DIAS CORRESPONDIENTERS A CADA ESTANCIA. POR FAVOR ACLARAR PARA DAR CONTINUIDAD DE AUDITORIA INTEGRAL DE FACTURA. aud ADMINISTRATIVA: 1- 20034216-2 CEFEPIMA POLVO PARA RECONSTITUIR A SO 14 $ 405.874 facturan#14 no se evidencia hoja administracion de medicamentos $ 5.682.236 201199-2 MEROPENEM POLVO PARA RECONSTITUIR SOL. INY. 1000 MG 10 $ 50.453 facturan#10 no se evidencia hoja administracion de medicamentos $ 504.530 19931764-2 VANCOMICINA (CLORHIDRATO) 500 18 $ 33.581 facturan#18 no se evidencia hoja administracion de medicamentos $ 604.458 20134604-9 VASOPRESINA 20 UI/ML SOLUCION 1 $ 20.933 facturan#1 no se evidencia hoja administracion de medicamentos $ 20.933 110A01 INTERNACION EN UNIDAD DE CUIDADOS INTENSIVOS ADULTO 4 $ 1.657.000 Mvf/tarifa pactada $1505400; se objeta la diferencias $ 151600*4=606,400 $ 606.400 107M01 INTERNACION EN UNIDAD DE CUIDADOS INTERMEDIOS ADULTO 9 $ 891.300 Mvf/tarifa pactada $809800; se objeta la diferencias $ 81500*9=733,500 $ 733.500 871121 RADIOGRAFIADETORAX (PA O AP Y LATERALDECUBITOLATERALOBLICUAS O LATERAL)CONBARIO 3 $ 80.000 Mvf/tarifa pactada $72700; se objeta la diferencias $ 7300*3= $ 21.900 890402 INTERCONSULTA POR OTRAS ESPECIALIDADES MEDICAS 2 $ 63.700 Mvf/tarifa pactada $57800; se objeta la diferencias $ 5900*2= $ 11.800 903813 CLORO 6 $ 12.700 Mvf/tarifa pactada $11500; se objeta la diferencias $ 1200*6= $ 7.200 903895 CREATININA EN SUERO U OTROS FLUIDOS 6 $ 16.000 Mvf/tarifa pactada $14500; se objeta la diferencias $ 1500*6 $ 9.000 903828 DESHIDROGENASA LACTICA 1 $ 19.700 Mvf/tarifa pactada $17900; se objeta la diferencias $ 1800 $ 1.800 903833 FOSFATASA ALCALINA 1 $ 20.300 Mvf/tarifa pactada $18200; se objeta la diferencias $ 2100 $ 2.100 903835 FOSFORO EN SUERO U OTROS FLUIDOS 2 $ 22.300 Mvf/tarifa pactada $20300; se objeta la diferencias $ 2000*2 $ 4.000 901227 HEMOCULTIVO CON RESINA CADA MUESTRA 2 $ 95.800 Mvf/tarifa pactada $79000; se objeta la diferencias $ 16800*2 $ 33.600 903854 MAGNESIO EN SUERO U OTROS FLUIDOS 5 $ 25.700 Mvf/tarifa pactada $23300; se objeta la diferencias $ 2400*5= $ 12.000 903856 NITROGENO UREICO 6 $ 13.300 Mvf/tarifa pactada $12100; se objeta la diferencias $ 1200*6= $ 7.200 907106 UROANALISIS 1 $ 17.700 Mvf/tarifa pactada $16100; se objeta la diferencias $ 1600 $ 1.600 902220 RECUENTO DE PLAQUETAS AUTOMATIZADO 1 $ 11.300 Mvf/tarifa pactada $10300; se objeta la diferencias $ 1000 $ 1.000 903859 POTASIO EN SUERO U OTROS FLUIDOS 8 $ 39.700 Mvf/tarifa pactada $36000; se objeta la diferencias $ 3700*8= $ 29.600 906913 PROTEINA C REACTIVA ALTA PRECISION AUTOMATIZADO 7 $ 56.300 Mvf/tarifa pactada $51000; se objeta la diferencias $ 5300*7 $ 37.100 902045 TIEMPO DE PROTROMBINA [TP] 3 $ 40.300 Mvf/tarifa pactada $36600; se objeta la diferencias $ 3700*3 $ 11.100 903864 SODIO EN SUERO U OTROS FLUIDOS 8 $ 32.700 Mvf/tarifa pactada $29700; se objeta la diferencias $ 3000*8 $ 24.000 904904 HORMONA ESTIMULANTE DEL TIROIDES ULTRASENSIBLE 1 $ 87.700 Mvf/tarifa pactada $79600; se objeta la diferencias $ 8100 $ 8.100 904921 TIROXINA LIBRE 1 $ 66.700 Mvf/tarifa pactada $60600; se objeta la diferencias $ 6100 $ 6.100 903867 TRANSAMINASA GLUTAMICO OXALACETICA [ASPARTATO AMINO TRANSFERASA] 1 $ 29.000 Mvf/tarifa pactada $26300; se objeta la diferencias $ 2700 $ 2.700 903866 TRANSAMINASA GLUTAMICO-PIRUVICA [ALANINO AMINO TRANSFERASA] 1 $ 29.000 Mvf/tarifa pactada $26300; se objeta la diferencias $ 2700 $ 2.700 902049 TIEMPO DE TROMBOPLAS"/>
    <s v="ESTANCIA"/>
    <s v="Servicios hospitalarios"/>
    <s v="Hospitalario"/>
    <m/>
    <n v="0"/>
    <n v="25656719"/>
    <n v="0"/>
    <n v="0"/>
    <n v="0"/>
    <n v="0"/>
    <n v="0"/>
    <n v="0"/>
    <n v="0"/>
    <n v="0"/>
    <n v="0"/>
    <m/>
    <m/>
    <m/>
    <n v="0"/>
    <n v="0"/>
    <n v="0"/>
    <m/>
    <m/>
    <m/>
    <n v="0"/>
  </r>
  <r>
    <n v="891580002"/>
    <s v="HOSPITAL UNIVERSITARIO SAN JOSE E.S.E"/>
    <s v="SJP"/>
    <n v="281255"/>
    <s v="SJP281255"/>
    <s v="891580002_SJP281255"/>
    <d v="2023-04-19T00:00:00"/>
    <d v="2023-06-05T00:00:00"/>
    <n v="41472278"/>
    <n v="41472278"/>
    <s v="Evento"/>
    <s v="POPAYÁN"/>
    <s v="Factura devuelta"/>
    <x v="2"/>
    <n v="0"/>
    <m/>
    <m/>
    <m/>
    <m/>
    <s v="Devuelta"/>
    <d v="2023-04-19T00:00:00"/>
    <d v="2024-12-13T00:00:00"/>
    <m/>
    <d v="2024-12-26T00:00:00"/>
    <n v="155"/>
    <s v="91-180"/>
    <n v="41472278"/>
    <s v="DEVOLUCION"/>
    <s v="SE DEVUELVE FACTURA DEVOLUCION POR AUDITORIA MEDICA SE TRATA DE EVENTO SECUNDARIO A ACCIDENTE DE TRANSITO, DETALLADO DE CARGOS A COMFENALCO SIN RELACION DE FECHA DE LOS EVENTOS PRESTADOS, EN AMBAS FACTURAS SOAT Y EPS HAY CARGOS POR SERVICIOS SIMILARES LOS CUALES NO ES POSIBLE DIFERENCIA QUE DIAS DE ESTANCIA CORRESPONDEN A CADA PAGADOR, SE DEVUELVE PARA EMITIR RELACION DE FACTURAS"/>
    <s v="AUTORIZACION"/>
    <s v="Servicios hospitalarios"/>
    <s v="Hospitalario"/>
    <m/>
    <n v="0"/>
    <n v="41472278"/>
    <n v="0"/>
    <n v="0"/>
    <n v="0"/>
    <n v="0"/>
    <n v="0"/>
    <n v="0"/>
    <n v="0"/>
    <n v="0"/>
    <n v="0"/>
    <m/>
    <m/>
    <m/>
    <n v="0"/>
    <n v="0"/>
    <n v="0"/>
    <m/>
    <m/>
    <m/>
    <n v="0"/>
  </r>
  <r>
    <n v="891580002"/>
    <s v="HOSPITAL UNIVERSITARIO SAN JOSE E.S.E"/>
    <s v="SJP"/>
    <n v="308378"/>
    <s v="SJP308378"/>
    <s v="891580002_SJP308378"/>
    <d v="2023-06-30T00:00:00"/>
    <d v="2023-07-14T00:00:00"/>
    <n v="16704876"/>
    <n v="16704876"/>
    <s v="Evento"/>
    <s v="POPAYÁN"/>
    <s v="Factura devuelta"/>
    <x v="2"/>
    <n v="0"/>
    <m/>
    <m/>
    <m/>
    <m/>
    <s v="Devuelta"/>
    <d v="2023-06-30T00:00:00"/>
    <d v="2024-09-05T00:00:00"/>
    <m/>
    <d v="2024-09-30T00:00:00"/>
    <n v="242"/>
    <s v="181-360"/>
    <n v="16704876"/>
    <s v="DEVOLUCION"/>
    <s v="SE DEVUELVE FACTURA GESTIONAR AUTORIZACION PARA SERICIO FACTURADO 22 JUNIO 2023 AL 23 JUNIO 2023 SOLO HAY DE URGENCIAS OBJECION MEDICA123 SE OBJETA 340401, PROCEDIMIENTO NO FACTURABLE INCLUIDO EN ESTANCIA DE UNIDA DE CUIDADO INTENSIVO Y FACTURADO DE MANERA ADICIONAL $ 376100 - 608 &quot;SE OBJETA 879301, CANTIDAD 1, PACIENTE CON ESTANCIA HOSPITALARIA DE 2 DIAS, NO SE EVIDENCIA PERTINENCIA PARA TOMA DE 2 ESTUDIOS EN 1 DIA, $ 673600"/>
    <s v="AUTORIZACION"/>
    <s v="Servicios hospitalarios"/>
    <s v="Hospitalario"/>
    <m/>
    <n v="0"/>
    <n v="16704876"/>
    <n v="0"/>
    <n v="0"/>
    <n v="0"/>
    <n v="0"/>
    <n v="0"/>
    <n v="0"/>
    <n v="0"/>
    <n v="0"/>
    <n v="0"/>
    <m/>
    <m/>
    <m/>
    <n v="0"/>
    <n v="0"/>
    <n v="0"/>
    <m/>
    <m/>
    <m/>
    <n v="0"/>
  </r>
  <r>
    <n v="891580002"/>
    <s v="HOSPITAL UNIVERSITARIO SAN JOSE E.S.E"/>
    <s v="SJP"/>
    <n v="308168"/>
    <s v="SJP308168"/>
    <s v="891580002_SJP308168"/>
    <d v="2023-06-29T00:00:00"/>
    <d v="2023-10-02T00:00:00"/>
    <n v="47436124"/>
    <n v="47436124"/>
    <s v="Evento"/>
    <s v="POPAYÁN"/>
    <s v="Factura devuelta"/>
    <x v="2"/>
    <n v="0"/>
    <m/>
    <m/>
    <m/>
    <m/>
    <s v="Devuelta"/>
    <d v="2023-06-29T00:00:00"/>
    <d v="2025-01-02T00:00:00"/>
    <m/>
    <d v="2025-01-15T00:00:00"/>
    <n v="135"/>
    <s v="91-180"/>
    <n v="47436124"/>
    <s v="DEVOLUCION"/>
    <s v="AUTORIZACIÓN/SPTE.INCOMPLETO: Se sostiene devolución de la factura sin respuesta por parte de la IPS, se valida soportes radicados donde no se evidencia lo siguiente: 1- No cuenta con autorización final del evento. 2- No cuenta con soportes completos, no se evidencia HC (evolución medica) para auditoria de la cuenta por favor anexar soporte. 3- Paciente quien ingresa en contexto de secuela de accidente de transito según epicrisis soportada, por lo cual se requiere todo los soportes normativos para validación del tope SOAT superado. (factura y detalle de cargos dirigidos a la asegurado que corresponde, carta de certificación tope SOAT emitida por la IPS, envió de correos y anexos notificando a la EPS la superación tope SOAT, fechas que deben coincidir con las descritas en la carta de certificación de agotamiento, documentos del paciente y póliza.) 4- Por favor tener en cuenta la normatividad que aplica a las secuelas de accidente de transito: decreto 056 del 2015 articulo 7. Una vez subsanada la factura queda en auditoria integral"/>
    <s v="SOPORTE"/>
    <s v="Servicios hospitalarios"/>
    <s v="Hospitalario"/>
    <m/>
    <n v="0"/>
    <n v="47436124"/>
    <n v="0"/>
    <n v="0"/>
    <n v="0"/>
    <n v="0"/>
    <n v="0"/>
    <n v="0"/>
    <n v="0"/>
    <n v="0"/>
    <n v="0"/>
    <m/>
    <m/>
    <m/>
    <n v="0"/>
    <n v="0"/>
    <n v="0"/>
    <m/>
    <m/>
    <m/>
    <n v="0"/>
  </r>
  <r>
    <n v="891580002"/>
    <s v="HOSPITAL UNIVERSITARIO SAN JOSE E.S.E"/>
    <s v="SJP"/>
    <n v="328405"/>
    <s v="SJP328405"/>
    <s v="891580002_SJP328405"/>
    <d v="2023-08-22T00:00:00"/>
    <d v="2023-10-02T00:00:00"/>
    <n v="4874732"/>
    <n v="4874732"/>
    <s v="Evento"/>
    <s v="POPAYÁN"/>
    <s v="Factura devuelta"/>
    <x v="2"/>
    <n v="0"/>
    <m/>
    <m/>
    <m/>
    <m/>
    <s v="Devuelta"/>
    <d v="2023-08-22T00:00:00"/>
    <d v="2023-10-03T00:00:00"/>
    <m/>
    <d v="2023-11-19T00:00:00"/>
    <n v="558"/>
    <s v="Más de 360"/>
    <n v="4874732"/>
    <s v="DEVOLUCION"/>
    <s v="Se realiza devolucion de la factura, al validar informacion no se evidencian soportes para auditar la cuenta. por favor validar con el area encargada y radicar con soportes completos para auditoria de la cuenta."/>
    <s v="SOPORTE"/>
    <s v="Servicios hospitalarios"/>
    <s v="Hospitalario"/>
    <m/>
    <n v="0"/>
    <n v="4874732"/>
    <n v="0"/>
    <n v="0"/>
    <n v="0"/>
    <n v="0"/>
    <n v="0"/>
    <n v="0"/>
    <n v="0"/>
    <n v="0"/>
    <n v="0"/>
    <m/>
    <m/>
    <m/>
    <n v="0"/>
    <n v="0"/>
    <n v="0"/>
    <m/>
    <m/>
    <m/>
    <n v="0"/>
  </r>
  <r>
    <n v="891580002"/>
    <s v="HOSPITAL UNIVERSITARIO SAN JOSE E.S.E"/>
    <s v="SJP"/>
    <n v="328640"/>
    <s v="SJP328640"/>
    <s v="891580002_SJP328640"/>
    <d v="2023-08-23T00:00:00"/>
    <d v="2023-10-02T00:00:00"/>
    <n v="717664"/>
    <n v="717664"/>
    <s v="Evento"/>
    <s v="POPAYÁN"/>
    <s v="Factura devuelta"/>
    <x v="2"/>
    <n v="0"/>
    <m/>
    <m/>
    <m/>
    <m/>
    <s v="Devuelta"/>
    <d v="2023-08-23T00:00:00"/>
    <d v="2024-09-05T00:00:00"/>
    <m/>
    <d v="2024-09-26T00:00:00"/>
    <n v="246"/>
    <s v="181-360"/>
    <n v="717664"/>
    <s v="DEVOLUCION"/>
    <s v="se devuelve factura se vlaida en sistema no hay autorizacion para el servicio facturado gestionar con el area encargada de autorizaciones."/>
    <s v="AUTORIZACION"/>
    <s v="Servicios hospitalarios"/>
    <s v="Hospitalario"/>
    <m/>
    <n v="0"/>
    <n v="717664"/>
    <n v="0"/>
    <n v="0"/>
    <n v="0"/>
    <n v="0"/>
    <n v="0"/>
    <n v="0"/>
    <n v="0"/>
    <n v="0"/>
    <n v="0"/>
    <m/>
    <m/>
    <m/>
    <n v="0"/>
    <n v="0"/>
    <n v="0"/>
    <m/>
    <m/>
    <m/>
    <n v="0"/>
  </r>
  <r>
    <n v="891580002"/>
    <s v="HOSPITAL UNIVERSITARIO SAN JOSE E.S.E"/>
    <s v="SJP"/>
    <n v="350722"/>
    <s v="SJP350722"/>
    <s v="891580002_SJP350722"/>
    <d v="2023-10-11T00:00:00"/>
    <d v="2023-11-09T00:00:00"/>
    <n v="73364259"/>
    <n v="73364259"/>
    <s v="Evento"/>
    <s v="POPAYÁN"/>
    <s v="Factura devuelta"/>
    <x v="2"/>
    <n v="0"/>
    <m/>
    <m/>
    <m/>
    <m/>
    <s v="Devuelta"/>
    <d v="2023-10-11T00:00:00"/>
    <d v="2024-12-13T00:00:00"/>
    <m/>
    <d v="2024-12-23T00:00:00"/>
    <n v="158"/>
    <s v="91-180"/>
    <n v="73364259"/>
    <s v="DEVOLUCION"/>
    <s v="se devuelve factura completa servicio de internación y medicamentos no cuenta con soporte copia de la factura y detalle de cargos emitida por la aseguradora para superación tope SOAT, Certificado de la Póliza emitida por la aseguradora indicando agotamiento total Res 326/2023, Decreto 2497-2644/2022; circular informativa emitida por EPS Comfenalco instrucciones para la presentación de facturas SOAT en concordancia con la normatividad actual. y Res 3047. Pte. Auditoria integral medica y administrativa de la cuenta. Servicios Hospitalarios no autorizados JAM ACCIDENTE DE TRANSITO TODO SELO COBRARON A COMFENALCO NO TIENE PRIMER PAGADOR conciliar con auditoria medica OBJECION ADM NO FACTURABLE BOLSA DE DRENAJE URINARIO $ 31.209 BOLSA DE DRENAJE URINARIO PEDIATRICO $ 12.897 BOLSAS DE RECOLECCION DE FLUIDOS $ 46.860 INCLUIDO CX FILTRO ANTIBACTERIAL INCLUIDO CX $ 114.528 FILTRO BACTERIANO $ 43.056 FRESA (CUCHILLA) CORTE DE HUESO $ 1.187.936 SUJETADOR DE TUBO ENDOTRAQUEAL $ 595.295 TRAMPA PARA RECOLECCION DE MUESTRAS X $ 14.220 TUBO ENDOTRAQUEAL $ 20.163"/>
    <s v="AUTORIZACION"/>
    <s v="Servicios hospitalarios"/>
    <s v="Hospitalario"/>
    <m/>
    <n v="0"/>
    <n v="73364259"/>
    <n v="0"/>
    <n v="0"/>
    <n v="0"/>
    <n v="0"/>
    <n v="0"/>
    <n v="0"/>
    <n v="0"/>
    <n v="0"/>
    <n v="0"/>
    <m/>
    <m/>
    <m/>
    <n v="0"/>
    <n v="0"/>
    <n v="0"/>
    <m/>
    <m/>
    <m/>
    <n v="0"/>
  </r>
  <r>
    <n v="891580002"/>
    <s v="HOSPITAL UNIVERSITARIO SAN JOSE E.S.E"/>
    <s v="SJP"/>
    <n v="450023"/>
    <s v="SJP450023"/>
    <s v="891580002_SJP450023"/>
    <d v="2024-07-21T00:00:00"/>
    <d v="2024-09-06T00:00:00"/>
    <n v="636000"/>
    <n v="636000"/>
    <s v="Evento"/>
    <s v="POPAYÁN"/>
    <s v="Factura devuelta"/>
    <x v="2"/>
    <n v="0"/>
    <m/>
    <m/>
    <m/>
    <m/>
    <s v="Devuelta"/>
    <d v="2024-07-21T00:00:00"/>
    <d v="2024-12-13T00:00:00"/>
    <m/>
    <d v="2024-12-14T00:00:00"/>
    <n v="167"/>
    <s v="91-180"/>
    <n v="636000"/>
    <s v="DEVOLUCION"/>
    <s v="se devuelve factura LA AUTORIZACION 122300266323 ya se encuentra facturado en la factura No. SJP429276 SE VALIDA EN SISTEMA ANEXAN LOS MISMOS SOPORTES."/>
    <s v="SOPORTE"/>
    <s v="Servicios ambulatorios"/>
    <s v="Ambulatorio"/>
    <m/>
    <n v="0"/>
    <n v="636000"/>
    <n v="0"/>
    <n v="0"/>
    <n v="0"/>
    <n v="0"/>
    <n v="0"/>
    <n v="0"/>
    <n v="0"/>
    <n v="0"/>
    <n v="0"/>
    <m/>
    <m/>
    <m/>
    <n v="0"/>
    <n v="0"/>
    <n v="0"/>
    <m/>
    <m/>
    <m/>
    <n v="0"/>
  </r>
  <r>
    <n v="891580002"/>
    <s v="HOSPITAL UNIVERSITARIO SAN JOSE E.S.E"/>
    <s v="SJP"/>
    <n v="493920"/>
    <s v="SJP493920"/>
    <s v="891580002_SJP493920"/>
    <d v="2024-10-24T00:00:00"/>
    <d v="2024-11-11T00:00:00"/>
    <n v="140441681"/>
    <n v="136805581"/>
    <s v="Evento"/>
    <s v="POPAYÁN"/>
    <s v="Factura devuelta"/>
    <x v="2"/>
    <n v="0"/>
    <m/>
    <m/>
    <m/>
    <m/>
    <s v="Devuelta"/>
    <d v="2024-10-24T00:00:00"/>
    <d v="2024-11-13T00:00:00"/>
    <m/>
    <d v="2024-11-20T00:00:00"/>
    <n v="191"/>
    <s v="181-360"/>
    <n v="140441681"/>
    <s v="DEVOLUCION"/>
    <s v="SE DEVUELVE FACTURA SOLO HAY AUTORIZACION PARA LA URGENCIA DEBEN DE GESTIONAR AUT PARA SERVICIO HOSPITALARIO 9 SEPT 2024 AL 17 OCT 2024 AUT ESTA PROVISIONAL DEBEN DE GESTIONAR CON EL AREA ENCARGADA DE AUTORIZACIONES. SE REALIZA OBJECION humidificador oxigeno no facturable $ 19842 objecion medica SE REALIZA DEVOLUCION DE FACTURA, LOS SOPORTES DE LA MISMA NO SON SUFICIENTES Y CONCORDANTES CON DEMAS SOPORTES, EN DETALLE DE CARGOS NO SE RELACIONAN FECHAS DE ESTANCIA EN UCI/UCIN/4CAMAS/3CAMAS, LOS DIAS DE ESTANCIA TODOS SON SOPORTADOS COMO UCI, LO CUAL NO ES CONCORDANTE CON HISTORIA CLINICA. ADICIONALMENTE PROCEDIMIENTOS QUIRURGICOS EN LOS CUALES NO RELACIONAN FECHA DE SERVICIOS, TAMPOCO SE ADJUNTAN SOPORTE DE NOTAS QUIRURGICAS. SE SOLICITA ADJUTNAR SOPORTE CLARO CON FECHAS DE PRESTACION DE SERVICIOS CON EL FIN DE ADELANTAR DE MANERA ADECUADA AUDITORIA INTEGRAL."/>
    <s v="AUTORIZACION"/>
    <s v="Servicios hospitalarios"/>
    <s v="Hospitalario"/>
    <m/>
    <n v="0"/>
    <n v="136805581"/>
    <n v="0"/>
    <n v="0"/>
    <n v="0"/>
    <n v="0"/>
    <n v="0"/>
    <n v="0"/>
    <n v="0"/>
    <n v="0"/>
    <n v="0"/>
    <m/>
    <m/>
    <m/>
    <n v="0"/>
    <n v="0"/>
    <n v="0"/>
    <m/>
    <m/>
    <m/>
    <n v="0"/>
  </r>
  <r>
    <n v="891580002"/>
    <s v="HOSPITAL UNIVERSITARIO SAN JOSE E.S.E"/>
    <s v="SJP"/>
    <n v="418242"/>
    <s v="SJP418242"/>
    <s v="891580002_SJP418242"/>
    <d v="2024-04-29T00:00:00"/>
    <d v="2024-05-14T00:00:00"/>
    <n v="61797775"/>
    <n v="14685079"/>
    <s v="Evento"/>
    <s v="POPAYÁN"/>
    <s v="Factura en proceso interno"/>
    <x v="3"/>
    <n v="0"/>
    <m/>
    <m/>
    <m/>
    <m/>
    <s v="Para revision respuesta"/>
    <d v="2024-04-29T00:00:00"/>
    <d v="2025-01-02T00:00:00"/>
    <d v="2025-05-30T00:00:00"/>
    <m/>
    <n v="0"/>
    <s v="Corriente"/>
    <n v="14685079"/>
    <s v="GLOSA"/>
    <s v="TARIFA: Se objeta servicio 120N01 SALA ESPECIAL INCUBADORA Cantidad# 1 $ 508.300 Mvf/servicio con tarifas valor contrato CLO-CDR-037 $417796 se objeta la diferencia $90504 Glosa por valor total $ 90.504"/>
    <s v="PERTINENCIA MEDICA"/>
    <s v="Servicios hospitalarios"/>
    <s v="Hospitalario"/>
    <s v="CLO-CDR-037"/>
    <n v="0"/>
    <n v="0"/>
    <n v="0"/>
    <n v="0"/>
    <n v="0"/>
    <n v="0"/>
    <n v="0"/>
    <n v="14685079"/>
    <n v="0"/>
    <n v="0"/>
    <n v="0"/>
    <m/>
    <m/>
    <m/>
    <n v="0"/>
    <n v="47112696"/>
    <n v="0"/>
    <n v="4800067812"/>
    <d v="2025-03-12T00:00:00"/>
    <s v="PAGO DIRECTO REGIMEN SUBSIDIADO FEBRERO 2025"/>
    <n v="138200411"/>
  </r>
  <r>
    <n v="891580002"/>
    <s v="HOSPITAL UNIVERSITARIO SAN JOSE E.S.E"/>
    <s v="SJP"/>
    <n v="421626"/>
    <s v="SJP421626"/>
    <s v="891580002_SJP421626"/>
    <d v="2024-05-08T00:00:00"/>
    <d v="2024-05-14T00:00:00"/>
    <n v="113536641"/>
    <n v="27301658"/>
    <s v="Evento"/>
    <s v="POPAYÁN"/>
    <s v="Factura en proceso interno"/>
    <x v="3"/>
    <n v="0"/>
    <m/>
    <m/>
    <m/>
    <m/>
    <s v="Para revision respuesta"/>
    <d v="2024-05-08T00:00:00"/>
    <d v="2025-01-02T00:00:00"/>
    <d v="2025-05-30T00:00:00"/>
    <m/>
    <n v="0"/>
    <s v="Corriente"/>
    <n v="23054959"/>
    <s v="GLOSA"/>
    <s v="SPTE.INCOMPLETO: Se ratifica glosa servicio MEDICAMENTO 19941379-4 DOBUTAMINA CLORHIDRATO 250 mg Cantidad# 28 $ 13.245 facturan 28 no soportados, no se evidencia hoja administracion de medicamentos $ 370.860 ----MEDICAMENTO 20051078-1 CITRATO DE CAFEINA 20mg/mL SOL Cantidad# 28 $ 12.650 facturan 28 no soportados, no se evidencia hoja administracion de medicamentos $ 354.200 -----MEDICAMENTO 19906076-1 FOSFOLIPIDOS NATURALES SURFACT Cantidad# 2 $ 1.566.478 facturan# 2 no soportados en hc no se evidencia hoja administracion de medicamentos $ 3.132.956 -----MEDICAMENTO 27206-1 FITOMENADIONA 2mg/0.2mL SOLUCI Cantidad# 7 $ 34.914 facturan 7 no soportadas en hc, no se evidencia hoja administracion de medicamentos $ 244.398 ----201200-1 MEROPENEM 500 mg POLVO ESTERIL Cantidad# 14 $ 26.644 facturan# 14 no soportadas en hc, no se evidencia hoja administracion de medicamentos $ 373.016 ----20111871-1 VANCOMICINA (CLORHIDRATO) 500 Cantidad# 11 $ 51.015 facturan# 11 no soportadas, no se evidencia en hc, no soportada hoja administracion de medicamentos $ 561.165 ----TOTAL GLOSA MEDICAMENTOS $5.036.595"/>
    <s v="TARIFA"/>
    <s v="Servicios hospitalarios"/>
    <s v="Hospitalario"/>
    <s v="CLO-CDR-037"/>
    <n v="0"/>
    <n v="0"/>
    <n v="0"/>
    <n v="0"/>
    <n v="0"/>
    <n v="0"/>
    <n v="0"/>
    <n v="27301658"/>
    <n v="0"/>
    <n v="0"/>
    <n v="0"/>
    <m/>
    <m/>
    <m/>
    <n v="0"/>
    <n v="86234983"/>
    <n v="0"/>
    <n v="4800067812"/>
    <d v="2025-03-12T00:00:00"/>
    <s v="PAGO DIRECTO REGIMEN SUBSIDIADO FEBRERO 2025"/>
    <n v="138200411"/>
  </r>
  <r>
    <n v="891580002"/>
    <s v="HOSPITAL UNIVERSITARIO SAN JOSE E.S.E"/>
    <s v="SJP"/>
    <n v="412435"/>
    <s v="SJP412435"/>
    <s v="891580002_SJP412435"/>
    <d v="2024-04-12T00:00:00"/>
    <d v="2024-07-04T00:00:00"/>
    <n v="9968170"/>
    <n v="191298"/>
    <s v="Evento"/>
    <s v="POPAYÁN"/>
    <s v="Factura en proceso interno"/>
    <x v="3"/>
    <n v="0"/>
    <m/>
    <m/>
    <m/>
    <m/>
    <s v="Para revision respuesta"/>
    <d v="2024-04-12T00:00:00"/>
    <d v="2025-01-02T00:00:00"/>
    <d v="2025-05-19T00:00:00"/>
    <m/>
    <n v="11"/>
    <s v="0-30"/>
    <n v="191298"/>
    <s v="GLOSA"/>
    <s v="108 SE RATIFICA OBJECCION 911017, NO FACTURABLE, INCLUIDA EN PRUEBA CRUZADA MAYOR Y FACTURADA ADICIONALMENTE. $ 18.200; (2) 608 SE OBJETA 906913, CANTIDAD 1, NO PERTINENTE UNICAMENTE TIENE UTILIDAD COMO MARCADOR DE INFLAMACION EN PATOLOGIA CRONICA,NO PERTINENTE EN CLINICA DE PACIENTE $ 69.700 TOTAL OBJECION MEDICA $ 87.900 Dr. diego Fernando Collazos /JAM"/>
    <s v="PERTINENCIA MEDICA"/>
    <s v="Servicios hospitalarios"/>
    <s v="Hospitalario"/>
    <s v="URG-2025-08"/>
    <n v="0"/>
    <n v="0"/>
    <n v="0"/>
    <n v="0"/>
    <n v="0"/>
    <n v="0"/>
    <n v="0"/>
    <n v="191298"/>
    <n v="0"/>
    <n v="0"/>
    <n v="0"/>
    <m/>
    <m/>
    <m/>
    <n v="0"/>
    <n v="9776872"/>
    <n v="0"/>
    <n v="4800067286"/>
    <d v="2025-02-13T00:00:00"/>
    <s v="PAGO DIRECTO REGIMEN SUBSIDIADO ENERO 2025"/>
    <n v="9776872"/>
  </r>
  <r>
    <n v="891580002"/>
    <s v="HOSPITAL UNIVERSITARIO SAN JOSE E.S.E"/>
    <s v="SJP"/>
    <n v="256012"/>
    <s v="SJP256012"/>
    <s v="891580002_SJP256012"/>
    <d v="2023-02-08T00:00:00"/>
    <d v="2023-04-14T00:00:00"/>
    <n v="54759391"/>
    <n v="54138742"/>
    <s v="Evento"/>
    <s v="POPAYÁN"/>
    <s v="Factura devuelta"/>
    <x v="3"/>
    <n v="0"/>
    <m/>
    <m/>
    <m/>
    <m/>
    <s v="Para auditoria de pertinencia"/>
    <d v="2023-02-08T00:00:00"/>
    <d v="2025-05-06T00:00:00"/>
    <m/>
    <m/>
    <n v="24"/>
    <s v="0-30"/>
    <n v="0"/>
    <m/>
    <m/>
    <m/>
    <s v="Servicios hospitalarios"/>
    <m/>
    <m/>
    <n v="0"/>
    <n v="0"/>
    <n v="0"/>
    <n v="0"/>
    <n v="0"/>
    <n v="0"/>
    <n v="0"/>
    <n v="54138742"/>
    <n v="0"/>
    <n v="0"/>
    <n v="0"/>
    <m/>
    <m/>
    <m/>
    <n v="0"/>
    <n v="0"/>
    <n v="0"/>
    <m/>
    <m/>
    <m/>
    <n v="0"/>
  </r>
  <r>
    <n v="891580002"/>
    <s v="HOSPITAL UNIVERSITARIO SAN JOSE E.S.E"/>
    <s v="SJP"/>
    <n v="287797"/>
    <s v="SJP287797"/>
    <s v="891580002_SJP287797"/>
    <d v="2023-05-05T00:00:00"/>
    <d v="2023-06-05T00:00:00"/>
    <n v="14908780"/>
    <n v="14908780"/>
    <s v="Evento"/>
    <s v="POPAYÁN"/>
    <s v="Factura en proceso interno"/>
    <x v="3"/>
    <n v="0"/>
    <m/>
    <m/>
    <m/>
    <m/>
    <s v="Para auditoria de pertinencia"/>
    <d v="2023-05-05T00:00:00"/>
    <d v="2025-04-07T00:00:00"/>
    <m/>
    <m/>
    <n v="53"/>
    <s v="31-60"/>
    <n v="0"/>
    <m/>
    <m/>
    <m/>
    <s v="Servicios hospitalarios"/>
    <m/>
    <m/>
    <n v="0"/>
    <n v="0"/>
    <n v="0"/>
    <n v="0"/>
    <n v="0"/>
    <n v="0"/>
    <n v="0"/>
    <n v="14908780"/>
    <n v="0"/>
    <n v="0"/>
    <n v="0"/>
    <m/>
    <m/>
    <m/>
    <n v="0"/>
    <n v="0"/>
    <n v="0"/>
    <m/>
    <m/>
    <m/>
    <n v="0"/>
  </r>
  <r>
    <n v="891580002"/>
    <s v="HOSPITAL UNIVERSITARIO SAN JOSE E.S.E"/>
    <s v="SJP"/>
    <n v="573187"/>
    <s v="SJP573187"/>
    <s v="891580002_SJP573187"/>
    <d v="2025-04-07T00:00:00"/>
    <d v="2025-05-08T00:00:00"/>
    <n v="3570463"/>
    <n v="3570463"/>
    <s v="Evento"/>
    <s v="POPAYÁN"/>
    <e v="#N/A"/>
    <x v="3"/>
    <n v="0"/>
    <m/>
    <m/>
    <m/>
    <m/>
    <s v="Para validar auditoría automatica"/>
    <d v="2025-04-07T00:00:00"/>
    <d v="2025-05-09T00:00:00"/>
    <m/>
    <m/>
    <n v="21"/>
    <s v="0-30"/>
    <n v="0"/>
    <m/>
    <m/>
    <m/>
    <s v="Consultas ambulatorias | Atención inicial de urgencias | Servicios de internación o procedimientos quirurgicos | Soporte asistencial o no asistencial de personas | Servicios de internación o procedimientos quirurgicosIntervenciones colectivas"/>
    <m/>
    <m/>
    <n v="0"/>
    <n v="0"/>
    <n v="0"/>
    <n v="0"/>
    <n v="0"/>
    <n v="0"/>
    <n v="0"/>
    <n v="3570463"/>
    <n v="0"/>
    <n v="0"/>
    <n v="0"/>
    <m/>
    <m/>
    <m/>
    <n v="0"/>
    <n v="0"/>
    <n v="0"/>
    <m/>
    <m/>
    <m/>
    <n v="0"/>
  </r>
  <r>
    <n v="891580002"/>
    <s v="HOSPITAL UNIVERSITARIO SAN JOSE E.S.E"/>
    <s v="SJP"/>
    <n v="473222"/>
    <s v="SJP473222"/>
    <s v="891580002_SJP473222"/>
    <d v="2024-09-10T00:00:00"/>
    <d v="2024-10-05T00:00:00"/>
    <n v="25922575"/>
    <n v="25922575"/>
    <s v="Evento"/>
    <s v="POPAYÁN"/>
    <s v="Factura en proceso interno"/>
    <x v="3"/>
    <n v="0"/>
    <m/>
    <m/>
    <m/>
    <m/>
    <s v="Para revision respuesta"/>
    <d v="2024-09-10T00:00:00"/>
    <d v="2025-01-02T00:00:00"/>
    <d v="2025-05-28T00:00:00"/>
    <m/>
    <n v="2"/>
    <s v="0-30"/>
    <n v="2970167"/>
    <s v="GLOSA"/>
    <s v="auditoria dr DIego collazos: SE OBJETA 879161, TOMOGRAFIA DE VASOS DE CUELLO , SE RECONOCE 1 PERTINENTE EN ESTUDIO DE ECV, SEGUNDA FACTURADA NO PERTINENTE $643.400"/>
    <s v="FACTURACION"/>
    <s v="Servicios hospitalarios"/>
    <s v="Hospitalario"/>
    <s v="URG-2025-08"/>
    <n v="0"/>
    <n v="0"/>
    <n v="0"/>
    <n v="0"/>
    <n v="0"/>
    <n v="0"/>
    <n v="0"/>
    <n v="25922575"/>
    <n v="0"/>
    <n v="0"/>
    <n v="0"/>
    <m/>
    <m/>
    <m/>
    <n v="0"/>
    <n v="0"/>
    <n v="0"/>
    <m/>
    <m/>
    <m/>
    <n v="0"/>
  </r>
  <r>
    <n v="891580002"/>
    <s v="HOSPITAL UNIVERSITARIO SAN JOSE E.S.E"/>
    <s v="SJP"/>
    <n v="572359"/>
    <s v="SJP572359"/>
    <s v="891580002_SJP572359"/>
    <d v="2025-04-03T00:00:00"/>
    <d v="2025-05-09T00:00:00"/>
    <n v="6988814"/>
    <n v="6988814"/>
    <s v="Evento"/>
    <s v="POPAYÁN"/>
    <e v="#N/A"/>
    <x v="4"/>
    <n v="3205690"/>
    <n v="1222597700"/>
    <m/>
    <m/>
    <m/>
    <s v="Para revision respuesta"/>
    <d v="2025-04-03T00:00:00"/>
    <d v="2025-05-07T00:00:00"/>
    <d v="2025-05-21T00:00:00"/>
    <m/>
    <n v="9"/>
    <s v="0-30"/>
    <n v="3783124"/>
    <s v="GLOSA"/>
    <s v="OBJECION MEDICA CL0701 SE OBJETA 33103-2, ALTEPLASA, CANTIDAD 2, SE CONSIDERA SIN CRITERIOS DE USO, PACIENTE CON CUADRO CLINICO DE 4 DIAS DE EVOLUCION. NO SE ENCONTRABA EN VENTANA DE TROMBOLISIS, DE ACUERDO A NOTA DE PROCEDIMIENTO NO TUVO EXITO TERAPEUTICO. $ 3.783.124"/>
    <s v="FACTURACION"/>
    <s v="Atención inicial de urgencias | Servicios de internación o procedimientos quirurgicos | Soporte asistencial o no asistencial de personas"/>
    <s v="Hospitalario"/>
    <s v="URG-2025-08"/>
    <n v="0"/>
    <n v="0"/>
    <n v="0"/>
    <n v="0"/>
    <n v="0"/>
    <n v="0"/>
    <n v="3205690"/>
    <n v="3783124"/>
    <n v="0"/>
    <n v="0"/>
    <n v="0"/>
    <m/>
    <m/>
    <m/>
    <n v="0"/>
    <n v="0"/>
    <n v="0"/>
    <m/>
    <m/>
    <m/>
    <n v="0"/>
  </r>
  <r>
    <n v="891580002"/>
    <s v="HOSPITAL UNIVERSITARIO SAN JOSE E.S.E"/>
    <m/>
    <n v="1626890"/>
    <s v="1626890"/>
    <s v="891580002_1626890"/>
    <d v="2020-07-07T00:00:00"/>
    <d v="2020-08-06T00:00:00"/>
    <n v="400000"/>
    <n v="200000"/>
    <s v="Evento"/>
    <s v="POPAYÁN"/>
    <s v="Factura pendiente en programacion de pago"/>
    <x v="5"/>
    <n v="200000"/>
    <n v="1909143705"/>
    <m/>
    <m/>
    <m/>
    <m/>
    <m/>
    <m/>
    <m/>
    <m/>
    <s v="No radicada"/>
    <s v="No radicada"/>
    <n v="0"/>
    <m/>
    <m/>
    <m/>
    <m/>
    <m/>
    <m/>
    <n v="0"/>
    <n v="0"/>
    <n v="0"/>
    <n v="0"/>
    <n v="0"/>
    <n v="0"/>
    <n v="200000"/>
    <n v="0"/>
    <n v="0"/>
    <n v="0"/>
    <n v="0"/>
    <m/>
    <m/>
    <m/>
    <n v="0"/>
    <n v="0"/>
    <n v="0"/>
    <m/>
    <m/>
    <m/>
    <n v="0"/>
  </r>
  <r>
    <n v="891580002"/>
    <s v="HOSPITAL UNIVERSITARIO SAN JOSE E.S.E"/>
    <s v="SJP"/>
    <n v="491957"/>
    <s v="SJP491957"/>
    <s v="891580002_SJP491957"/>
    <d v="2024-10-21T00:00:00"/>
    <d v="2025-01-02T00:00:00"/>
    <n v="396592"/>
    <n v="396592"/>
    <s v="Evento"/>
    <s v="POPAYÁN"/>
    <s v="Factura devuelta"/>
    <x v="5"/>
    <n v="396592"/>
    <n v="1222597334"/>
    <m/>
    <m/>
    <m/>
    <s v="Finalizada"/>
    <d v="2024-10-21T00:00:00"/>
    <d v="2025-05-13T00:00:00"/>
    <d v="2025-05-18T00:00:00"/>
    <m/>
    <n v="12"/>
    <s v="0-30"/>
    <n v="0"/>
    <m/>
    <m/>
    <m/>
    <s v="Servicios hospitalarios | Urgencias"/>
    <m/>
    <s v="URG-2025-08"/>
    <n v="0"/>
    <n v="0"/>
    <n v="0"/>
    <n v="0"/>
    <n v="0"/>
    <n v="0"/>
    <n v="396592"/>
    <n v="0"/>
    <n v="0"/>
    <n v="0"/>
    <n v="0"/>
    <m/>
    <m/>
    <m/>
    <n v="0"/>
    <n v="0"/>
    <n v="0"/>
    <m/>
    <m/>
    <m/>
    <n v="0"/>
  </r>
  <r>
    <n v="891580002"/>
    <s v="HOSPITAL UNIVERSITARIO SAN JOSE E.S.E"/>
    <s v="SJP"/>
    <n v="530499"/>
    <s v="SJP530499"/>
    <s v="891580002_SJP530499"/>
    <d v="2025-01-14T00:00:00"/>
    <d v="2025-02-06T00:00:00"/>
    <n v="181300"/>
    <n v="181300"/>
    <s v="Evento"/>
    <s v="POPAYÁN"/>
    <s v="Factura devuelta"/>
    <x v="5"/>
    <n v="181300"/>
    <n v="1222597333"/>
    <m/>
    <m/>
    <m/>
    <s v="Finalizada"/>
    <d v="2025-01-14T00:00:00"/>
    <d v="2025-05-12T00:00:00"/>
    <d v="2025-05-18T00:00:00"/>
    <m/>
    <n v="12"/>
    <s v="0-30"/>
    <n v="0"/>
    <m/>
    <m/>
    <m/>
    <s v="Servicios hospitalarios | Urgencias"/>
    <m/>
    <s v="URG-2025-08"/>
    <n v="0"/>
    <n v="0"/>
    <n v="0"/>
    <n v="0"/>
    <n v="0"/>
    <n v="0"/>
    <n v="181300"/>
    <n v="0"/>
    <n v="0"/>
    <n v="0"/>
    <n v="0"/>
    <m/>
    <m/>
    <m/>
    <n v="0"/>
    <n v="0"/>
    <n v="0"/>
    <m/>
    <m/>
    <m/>
    <n v="0"/>
  </r>
  <r>
    <n v="891580002"/>
    <s v="HOSPITAL UNIVERSITARIO SAN JOSE E.S.E"/>
    <s v="SJP"/>
    <n v="299098"/>
    <s v="SJP299098"/>
    <s v="891580002_SJP299098"/>
    <d v="2023-06-05T00:00:00"/>
    <d v="2023-06-07T00:00:00"/>
    <n v="2715107"/>
    <n v="2700407"/>
    <s v="Evento"/>
    <s v="POPAYÁN"/>
    <s v="Factura pendiente en programacion de pago"/>
    <x v="5"/>
    <n v="0"/>
    <m/>
    <m/>
    <m/>
    <m/>
    <s v="Finalizada"/>
    <d v="2023-06-05T00:00:00"/>
    <d v="2023-06-14T00:00:00"/>
    <d v="2023-06-15T00:00:00"/>
    <m/>
    <n v="715"/>
    <s v="Más de 360"/>
    <n v="0"/>
    <m/>
    <m/>
    <m/>
    <m/>
    <m/>
    <s v="MIG-891580002"/>
    <n v="0"/>
    <n v="0"/>
    <n v="0"/>
    <n v="0"/>
    <n v="0"/>
    <n v="0"/>
    <n v="2700407"/>
    <n v="0"/>
    <n v="0"/>
    <n v="0"/>
    <n v="0"/>
    <m/>
    <m/>
    <m/>
    <n v="0"/>
    <n v="0"/>
    <n v="0"/>
    <m/>
    <m/>
    <m/>
    <n v="0"/>
  </r>
  <r>
    <n v="891580002"/>
    <s v="HOSPITAL UNIVERSITARIO SAN JOSE E.S.E"/>
    <s v="SJP"/>
    <n v="445316"/>
    <s v="SJP445316"/>
    <s v="891580002_SJP445316"/>
    <d v="2024-07-10T00:00:00"/>
    <d v="2024-08-06T00:00:00"/>
    <n v="99658"/>
    <n v="99658"/>
    <s v="Evento"/>
    <s v="POPAYÁN"/>
    <s v="Facturacion Covid-19"/>
    <x v="6"/>
    <n v="99658"/>
    <n v="136688906"/>
    <s v="ESTADO DOS"/>
    <s v="DEVOLUCION CUENTAS"/>
    <s v="PARA LA FECHA DE AFILIACION EL PACIENTE NO ESTA COMPENSADO"/>
    <s v="Finalizada"/>
    <d v="2024-07-10T00:00:00"/>
    <d v="2024-09-12T00:00:00"/>
    <d v="2024-10-09T00:00:00"/>
    <m/>
    <n v="233"/>
    <s v="181-360"/>
    <n v="0"/>
    <m/>
    <m/>
    <m/>
    <s v="Servicios ambulatorios"/>
    <m/>
    <s v="CLO-CDR-037"/>
    <n v="0"/>
    <n v="0"/>
    <n v="0"/>
    <n v="0"/>
    <n v="0"/>
    <n v="0"/>
    <n v="0"/>
    <n v="0"/>
    <n v="99658"/>
    <n v="0"/>
    <n v="0"/>
    <m/>
    <m/>
    <m/>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6" cacheId="59" applyNumberFormats="0" applyBorderFormats="0" applyFontFormats="0" applyPatternFormats="0" applyAlignmentFormats="0" applyWidthHeightFormats="1" dataCaption="Valores" updatedVersion="5" minRefreshableVersion="3" useAutoFormatting="1" itemPrintTitles="1" createdVersion="5" indent="0" compact="0" compactData="0" multipleFieldFilters="0">
  <location ref="A3:C11" firstHeaderRow="0" firstDataRow="1" firstDataCol="1"/>
  <pivotFields count="54">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dataField="1" compact="0" outline="0" subtotalTop="0" showAll="0" defaultSubtotal="0"/>
    <pivotField compact="0" numFmtId="14" outline="0" subtotalTop="0" showAll="0" defaultSubtotal="0"/>
    <pivotField compact="0" numFmtId="14" outline="0" subtotalTop="0" showAll="0" defaultSubtotal="0"/>
    <pivotField compact="0" numFmtId="165" outline="0" subtotalTop="0" showAll="0" defaultSubtotal="0"/>
    <pivotField dataField="1" compact="0" numFmtId="165" outline="0" subtotalTop="0" showAll="0" defaultSubtotal="0"/>
    <pivotField compact="0" outline="0" subtotalTop="0" showAll="0" defaultSubtotal="0"/>
    <pivotField compact="0" outline="0" subtotalTop="0" showAll="0" defaultSubtotal="0"/>
    <pivotField compact="0" outline="0" subtotalTop="0" showAll="0" defaultSubtotal="0"/>
    <pivotField axis="axisRow" compact="0" outline="0" subtotalTop="0" showAll="0" defaultSubtotal="0">
      <items count="7">
        <item x="0"/>
        <item x="1"/>
        <item x="2"/>
        <item x="3"/>
        <item x="4"/>
        <item x="5"/>
        <item x="6"/>
      </items>
    </pivotField>
    <pivotField compact="0" numFmtId="164"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numFmtId="164"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numFmtId="164" outline="0" subtotalTop="0" showAll="0" defaultSubtotal="0"/>
    <pivotField compact="0" numFmtId="164" outline="0" subtotalTop="0" showAll="0" defaultSubtotal="0"/>
    <pivotField compact="0" numFmtId="164" outline="0" subtotalTop="0" showAll="0" defaultSubtotal="0"/>
    <pivotField compact="0" numFmtId="164" outline="0" subtotalTop="0" showAll="0" defaultSubtotal="0"/>
    <pivotField compact="0" numFmtId="164" outline="0" subtotalTop="0" showAll="0" defaultSubtotal="0"/>
    <pivotField compact="0" numFmtId="164" outline="0" subtotalTop="0" showAll="0" defaultSubtotal="0"/>
    <pivotField compact="0" numFmtId="164" outline="0" subtotalTop="0" showAll="0" defaultSubtotal="0"/>
    <pivotField compact="0" numFmtId="164" outline="0" subtotalTop="0" showAll="0" defaultSubtotal="0"/>
    <pivotField compact="0" numFmtId="164" outline="0" subtotalTop="0" showAll="0" defaultSubtotal="0"/>
    <pivotField compact="0" numFmtId="164" outline="0" subtotalTop="0" showAll="0" defaultSubtotal="0"/>
    <pivotField compact="0" numFmtId="164" outline="0" subtotalTop="0" showAll="0" defaultSubtotal="0"/>
    <pivotField compact="0" outline="0" subtotalTop="0" showAll="0" defaultSubtotal="0"/>
    <pivotField compact="0" outline="0" subtotalTop="0" showAll="0" defaultSubtotal="0"/>
    <pivotField compact="0" outline="0" subtotalTop="0" showAll="0" defaultSubtotal="0"/>
    <pivotField compact="0" numFmtId="164" outline="0" subtotalTop="0" showAll="0" defaultSubtotal="0"/>
    <pivotField compact="0" numFmtId="164" outline="0" subtotalTop="0" showAll="0" defaultSubtotal="0"/>
    <pivotField compact="0" numFmtId="164" outline="0" subtotalTop="0" showAll="0" defaultSubtotal="0"/>
    <pivotField compact="0" outline="0" subtotalTop="0" showAll="0" defaultSubtotal="0"/>
    <pivotField compact="0" outline="0" subtotalTop="0" showAll="0" defaultSubtotal="0"/>
    <pivotField compact="0" outline="0" subtotalTop="0" showAll="0" defaultSubtotal="0"/>
    <pivotField compact="0" numFmtId="164" outline="0" subtotalTop="0" showAll="0" defaultSubtotal="0"/>
  </pivotFields>
  <rowFields count="1">
    <field x="13"/>
  </rowFields>
  <rowItems count="8">
    <i>
      <x/>
    </i>
    <i>
      <x v="1"/>
    </i>
    <i>
      <x v="2"/>
    </i>
    <i>
      <x v="3"/>
    </i>
    <i>
      <x v="4"/>
    </i>
    <i>
      <x v="5"/>
    </i>
    <i>
      <x v="6"/>
    </i>
    <i t="grand">
      <x/>
    </i>
  </rowItems>
  <colFields count="1">
    <field x="-2"/>
  </colFields>
  <colItems count="2">
    <i>
      <x/>
    </i>
    <i i="1">
      <x v="1"/>
    </i>
  </colItems>
  <dataFields count="2">
    <dataField name="CANT" fld="5" subtotal="count" baseField="0" baseItem="0"/>
    <dataField name="SALDO IPS" fld="9" baseField="0" baseItem="0" numFmtId="164"/>
  </dataFields>
  <formats count="19">
    <format dxfId="24">
      <pivotArea outline="0" collapsedLevelsAreSubtotals="1" fieldPosition="0">
        <references count="1">
          <reference field="4294967294" count="1" selected="0">
            <x v="1"/>
          </reference>
        </references>
      </pivotArea>
    </format>
    <format dxfId="17">
      <pivotArea type="all" dataOnly="0" outline="0" fieldPosition="0"/>
    </format>
    <format dxfId="16">
      <pivotArea outline="0" collapsedLevelsAreSubtotals="1" fieldPosition="0"/>
    </format>
    <format dxfId="15">
      <pivotArea field="13" type="button" dataOnly="0" labelOnly="1" outline="0" axis="axisRow" fieldPosition="0"/>
    </format>
    <format dxfId="14">
      <pivotArea dataOnly="0" labelOnly="1" outline="0" fieldPosition="0">
        <references count="1">
          <reference field="13" count="0"/>
        </references>
      </pivotArea>
    </format>
    <format dxfId="13">
      <pivotArea dataOnly="0" labelOnly="1" grandRow="1" outline="0" fieldPosition="0"/>
    </format>
    <format dxfId="12">
      <pivotArea dataOnly="0" labelOnly="1" outline="0" fieldPosition="0">
        <references count="1">
          <reference field="4294967294" count="2">
            <x v="0"/>
            <x v="1"/>
          </reference>
        </references>
      </pivotArea>
    </format>
    <format dxfId="11">
      <pivotArea type="all" dataOnly="0" outline="0" fieldPosition="0"/>
    </format>
    <format dxfId="10">
      <pivotArea outline="0" collapsedLevelsAreSubtotals="1" fieldPosition="0"/>
    </format>
    <format dxfId="9">
      <pivotArea field="13" type="button" dataOnly="0" labelOnly="1" outline="0" axis="axisRow" fieldPosition="0"/>
    </format>
    <format dxfId="8">
      <pivotArea dataOnly="0" labelOnly="1" outline="0" fieldPosition="0">
        <references count="1">
          <reference field="13" count="0"/>
        </references>
      </pivotArea>
    </format>
    <format dxfId="7">
      <pivotArea dataOnly="0" labelOnly="1" grandRow="1" outline="0" fieldPosition="0"/>
    </format>
    <format dxfId="6">
      <pivotArea dataOnly="0" labelOnly="1" outline="0" fieldPosition="0">
        <references count="1">
          <reference field="4294967294" count="2">
            <x v="0"/>
            <x v="1"/>
          </reference>
        </references>
      </pivotArea>
    </format>
    <format dxfId="5">
      <pivotArea type="all" dataOnly="0" outline="0" fieldPosition="0"/>
    </format>
    <format dxfId="4">
      <pivotArea outline="0" collapsedLevelsAreSubtotals="1" fieldPosition="0"/>
    </format>
    <format dxfId="3">
      <pivotArea field="13" type="button" dataOnly="0" labelOnly="1" outline="0" axis="axisRow" fieldPosition="0"/>
    </format>
    <format dxfId="2">
      <pivotArea dataOnly="0" labelOnly="1" outline="0" fieldPosition="0">
        <references count="1">
          <reference field="13" count="0"/>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8"/>
  <sheetViews>
    <sheetView topLeftCell="A26" workbookViewId="0">
      <selection activeCell="H37" sqref="H37"/>
    </sheetView>
  </sheetViews>
  <sheetFormatPr baseColWidth="10" defaultRowHeight="14.5" x14ac:dyDescent="0.35"/>
  <cols>
    <col min="2" max="2" width="37.7265625" bestFit="1" customWidth="1"/>
    <col min="7" max="8" width="15.1796875" style="3" bestFit="1" customWidth="1"/>
  </cols>
  <sheetData>
    <row r="1" spans="1:11" x14ac:dyDescent="0.35">
      <c r="A1" t="s">
        <v>15</v>
      </c>
    </row>
    <row r="2" spans="1:11" x14ac:dyDescent="0.35">
      <c r="A2" t="s">
        <v>16</v>
      </c>
      <c r="B2" t="s">
        <v>17</v>
      </c>
    </row>
    <row r="4" spans="1:11" ht="29.5" thickBot="1" x14ac:dyDescent="0.4">
      <c r="A4" s="11" t="s">
        <v>0</v>
      </c>
      <c r="B4" s="11" t="s">
        <v>1</v>
      </c>
      <c r="C4" s="11" t="s">
        <v>2</v>
      </c>
      <c r="D4" s="11" t="s">
        <v>3</v>
      </c>
      <c r="E4" s="11" t="s">
        <v>4</v>
      </c>
      <c r="F4" s="11" t="s">
        <v>5</v>
      </c>
      <c r="G4" s="12" t="s">
        <v>6</v>
      </c>
      <c r="H4" s="12" t="s">
        <v>7</v>
      </c>
      <c r="I4" s="11" t="s">
        <v>8</v>
      </c>
      <c r="J4" s="11" t="s">
        <v>9</v>
      </c>
      <c r="K4" s="11" t="s">
        <v>10</v>
      </c>
    </row>
    <row r="5" spans="1:11" ht="15" thickTop="1" x14ac:dyDescent="0.35">
      <c r="A5" s="7">
        <v>891580002</v>
      </c>
      <c r="B5" s="7" t="s">
        <v>13</v>
      </c>
      <c r="C5" s="8"/>
      <c r="D5" s="7">
        <v>1626890</v>
      </c>
      <c r="E5" s="9">
        <v>44019</v>
      </c>
      <c r="F5" s="9">
        <v>44049</v>
      </c>
      <c r="G5" s="10">
        <v>400000</v>
      </c>
      <c r="H5" s="10">
        <v>200000</v>
      </c>
      <c r="I5" s="7" t="s">
        <v>14</v>
      </c>
      <c r="J5" s="7" t="s">
        <v>12</v>
      </c>
      <c r="K5" s="7"/>
    </row>
    <row r="6" spans="1:11" x14ac:dyDescent="0.35">
      <c r="A6" s="1">
        <v>891580002</v>
      </c>
      <c r="B6" s="1" t="s">
        <v>13</v>
      </c>
      <c r="C6" s="4" t="s">
        <v>11</v>
      </c>
      <c r="D6" s="1">
        <v>194693</v>
      </c>
      <c r="E6" s="5">
        <v>44786</v>
      </c>
      <c r="F6" s="5">
        <v>44816</v>
      </c>
      <c r="G6" s="6">
        <v>10896223</v>
      </c>
      <c r="H6" s="6">
        <v>80300</v>
      </c>
      <c r="I6" s="7" t="s">
        <v>14</v>
      </c>
      <c r="J6" s="1" t="s">
        <v>12</v>
      </c>
      <c r="K6" s="1"/>
    </row>
    <row r="7" spans="1:11" x14ac:dyDescent="0.35">
      <c r="A7" s="1">
        <v>891580002</v>
      </c>
      <c r="B7" s="1" t="s">
        <v>13</v>
      </c>
      <c r="C7" s="4" t="s">
        <v>11</v>
      </c>
      <c r="D7" s="1">
        <v>204721</v>
      </c>
      <c r="E7" s="5">
        <v>44814</v>
      </c>
      <c r="F7" s="5">
        <v>45055</v>
      </c>
      <c r="G7" s="6">
        <v>25656719</v>
      </c>
      <c r="H7" s="6">
        <v>25656719</v>
      </c>
      <c r="I7" s="7" t="s">
        <v>14</v>
      </c>
      <c r="J7" s="1" t="s">
        <v>12</v>
      </c>
      <c r="K7" s="1"/>
    </row>
    <row r="8" spans="1:11" x14ac:dyDescent="0.35">
      <c r="A8" s="1">
        <v>891580002</v>
      </c>
      <c r="B8" s="1" t="s">
        <v>13</v>
      </c>
      <c r="C8" s="4" t="s">
        <v>11</v>
      </c>
      <c r="D8" s="1">
        <v>256012</v>
      </c>
      <c r="E8" s="5">
        <v>44965</v>
      </c>
      <c r="F8" s="5">
        <v>45030</v>
      </c>
      <c r="G8" s="6">
        <v>54759391</v>
      </c>
      <c r="H8" s="6">
        <v>54138742</v>
      </c>
      <c r="I8" s="7" t="s">
        <v>14</v>
      </c>
      <c r="J8" s="1" t="s">
        <v>12</v>
      </c>
      <c r="K8" s="1"/>
    </row>
    <row r="9" spans="1:11" x14ac:dyDescent="0.35">
      <c r="A9" s="1">
        <v>891580002</v>
      </c>
      <c r="B9" s="1" t="s">
        <v>13</v>
      </c>
      <c r="C9" s="4" t="s">
        <v>11</v>
      </c>
      <c r="D9" s="1">
        <v>281255</v>
      </c>
      <c r="E9" s="5">
        <v>45035</v>
      </c>
      <c r="F9" s="5">
        <v>45082</v>
      </c>
      <c r="G9" s="6">
        <v>41472278</v>
      </c>
      <c r="H9" s="6">
        <v>41472278</v>
      </c>
      <c r="I9" s="7" t="s">
        <v>14</v>
      </c>
      <c r="J9" s="1" t="s">
        <v>12</v>
      </c>
      <c r="K9" s="1"/>
    </row>
    <row r="10" spans="1:11" x14ac:dyDescent="0.35">
      <c r="A10" s="1">
        <v>891580002</v>
      </c>
      <c r="B10" s="1" t="s">
        <v>13</v>
      </c>
      <c r="C10" s="4" t="s">
        <v>11</v>
      </c>
      <c r="D10" s="1">
        <v>287797</v>
      </c>
      <c r="E10" s="5">
        <v>45051</v>
      </c>
      <c r="F10" s="5">
        <v>45082</v>
      </c>
      <c r="G10" s="6">
        <v>14908780</v>
      </c>
      <c r="H10" s="6">
        <v>14908780</v>
      </c>
      <c r="I10" s="7" t="s">
        <v>14</v>
      </c>
      <c r="J10" s="1" t="s">
        <v>12</v>
      </c>
      <c r="K10" s="1"/>
    </row>
    <row r="11" spans="1:11" x14ac:dyDescent="0.35">
      <c r="A11" s="1">
        <v>891580002</v>
      </c>
      <c r="B11" s="1" t="s">
        <v>13</v>
      </c>
      <c r="C11" s="4" t="s">
        <v>11</v>
      </c>
      <c r="D11" s="1">
        <v>299098</v>
      </c>
      <c r="E11" s="5">
        <v>45082</v>
      </c>
      <c r="F11" s="5">
        <v>45084</v>
      </c>
      <c r="G11" s="6">
        <v>2715107</v>
      </c>
      <c r="H11" s="6">
        <v>2700407</v>
      </c>
      <c r="I11" s="7" t="s">
        <v>14</v>
      </c>
      <c r="J11" s="1" t="s">
        <v>12</v>
      </c>
      <c r="K11" s="1"/>
    </row>
    <row r="12" spans="1:11" x14ac:dyDescent="0.35">
      <c r="A12" s="1">
        <v>891580002</v>
      </c>
      <c r="B12" s="1" t="s">
        <v>13</v>
      </c>
      <c r="C12" s="4" t="s">
        <v>11</v>
      </c>
      <c r="D12" s="1">
        <v>307483</v>
      </c>
      <c r="E12" s="5">
        <v>45105</v>
      </c>
      <c r="F12" s="5">
        <v>45124</v>
      </c>
      <c r="G12" s="6">
        <v>14144022</v>
      </c>
      <c r="H12" s="6">
        <v>3157584</v>
      </c>
      <c r="I12" s="7" t="s">
        <v>14</v>
      </c>
      <c r="J12" s="1" t="s">
        <v>12</v>
      </c>
      <c r="K12" s="1"/>
    </row>
    <row r="13" spans="1:11" x14ac:dyDescent="0.35">
      <c r="A13" s="1">
        <v>891580002</v>
      </c>
      <c r="B13" s="1" t="s">
        <v>13</v>
      </c>
      <c r="C13" s="4" t="s">
        <v>11</v>
      </c>
      <c r="D13" s="1">
        <v>308168</v>
      </c>
      <c r="E13" s="5">
        <v>45106</v>
      </c>
      <c r="F13" s="5">
        <v>45201</v>
      </c>
      <c r="G13" s="6">
        <v>47436124</v>
      </c>
      <c r="H13" s="6">
        <v>47436124</v>
      </c>
      <c r="I13" s="7" t="s">
        <v>14</v>
      </c>
      <c r="J13" s="1" t="s">
        <v>12</v>
      </c>
      <c r="K13" s="1"/>
    </row>
    <row r="14" spans="1:11" x14ac:dyDescent="0.35">
      <c r="A14" s="1">
        <v>891580002</v>
      </c>
      <c r="B14" s="1" t="s">
        <v>13</v>
      </c>
      <c r="C14" s="4" t="s">
        <v>11</v>
      </c>
      <c r="D14" s="1">
        <v>308378</v>
      </c>
      <c r="E14" s="5">
        <v>45107</v>
      </c>
      <c r="F14" s="5">
        <v>45121</v>
      </c>
      <c r="G14" s="6">
        <v>16704876</v>
      </c>
      <c r="H14" s="6">
        <v>16704876</v>
      </c>
      <c r="I14" s="7" t="s">
        <v>14</v>
      </c>
      <c r="J14" s="1" t="s">
        <v>12</v>
      </c>
      <c r="K14" s="1"/>
    </row>
    <row r="15" spans="1:11" x14ac:dyDescent="0.35">
      <c r="A15" s="1">
        <v>891580002</v>
      </c>
      <c r="B15" s="1" t="s">
        <v>13</v>
      </c>
      <c r="C15" s="4" t="s">
        <v>11</v>
      </c>
      <c r="D15" s="1">
        <v>328405</v>
      </c>
      <c r="E15" s="5">
        <v>45160</v>
      </c>
      <c r="F15" s="5">
        <v>45201</v>
      </c>
      <c r="G15" s="6">
        <v>4874732</v>
      </c>
      <c r="H15" s="6">
        <v>4874732</v>
      </c>
      <c r="I15" s="7" t="s">
        <v>14</v>
      </c>
      <c r="J15" s="1" t="s">
        <v>12</v>
      </c>
      <c r="K15" s="1"/>
    </row>
    <row r="16" spans="1:11" x14ac:dyDescent="0.35">
      <c r="A16" s="1">
        <v>891580002</v>
      </c>
      <c r="B16" s="1" t="s">
        <v>13</v>
      </c>
      <c r="C16" s="4" t="s">
        <v>11</v>
      </c>
      <c r="D16" s="1">
        <v>328640</v>
      </c>
      <c r="E16" s="5">
        <v>45161</v>
      </c>
      <c r="F16" s="5">
        <v>45201</v>
      </c>
      <c r="G16" s="6">
        <v>717664</v>
      </c>
      <c r="H16" s="6">
        <v>717664</v>
      </c>
      <c r="I16" s="7" t="s">
        <v>14</v>
      </c>
      <c r="J16" s="1" t="s">
        <v>12</v>
      </c>
      <c r="K16" s="1"/>
    </row>
    <row r="17" spans="1:11" x14ac:dyDescent="0.35">
      <c r="A17" s="1">
        <v>891580002</v>
      </c>
      <c r="B17" s="1" t="s">
        <v>13</v>
      </c>
      <c r="C17" s="4" t="s">
        <v>11</v>
      </c>
      <c r="D17" s="1">
        <v>350722</v>
      </c>
      <c r="E17" s="5">
        <v>45210</v>
      </c>
      <c r="F17" s="5">
        <v>45239</v>
      </c>
      <c r="G17" s="6">
        <v>73364259</v>
      </c>
      <c r="H17" s="6">
        <v>73364259</v>
      </c>
      <c r="I17" s="7" t="s">
        <v>14</v>
      </c>
      <c r="J17" s="1" t="s">
        <v>12</v>
      </c>
      <c r="K17" s="1"/>
    </row>
    <row r="18" spans="1:11" x14ac:dyDescent="0.35">
      <c r="A18" s="1">
        <v>891580002</v>
      </c>
      <c r="B18" s="1" t="s">
        <v>13</v>
      </c>
      <c r="C18" s="4" t="s">
        <v>11</v>
      </c>
      <c r="D18" s="1">
        <v>356121</v>
      </c>
      <c r="E18" s="5">
        <v>45225</v>
      </c>
      <c r="F18" s="5">
        <v>45231</v>
      </c>
      <c r="G18" s="6">
        <v>726379</v>
      </c>
      <c r="H18" s="6">
        <v>726379</v>
      </c>
      <c r="I18" s="7" t="s">
        <v>14</v>
      </c>
      <c r="J18" s="1" t="s">
        <v>12</v>
      </c>
      <c r="K18" s="1"/>
    </row>
    <row r="19" spans="1:11" x14ac:dyDescent="0.35">
      <c r="A19" s="1">
        <v>891580002</v>
      </c>
      <c r="B19" s="1" t="s">
        <v>13</v>
      </c>
      <c r="C19" s="4" t="s">
        <v>11</v>
      </c>
      <c r="D19" s="1">
        <v>401555</v>
      </c>
      <c r="E19" s="5">
        <v>45362</v>
      </c>
      <c r="F19" s="5">
        <v>45386</v>
      </c>
      <c r="G19" s="6">
        <v>524800</v>
      </c>
      <c r="H19" s="6">
        <v>1</v>
      </c>
      <c r="I19" s="7" t="s">
        <v>14</v>
      </c>
      <c r="J19" s="1" t="s">
        <v>12</v>
      </c>
      <c r="K19" s="1"/>
    </row>
    <row r="20" spans="1:11" x14ac:dyDescent="0.35">
      <c r="A20" s="1">
        <v>891580002</v>
      </c>
      <c r="B20" s="1" t="s">
        <v>13</v>
      </c>
      <c r="C20" s="4" t="s">
        <v>11</v>
      </c>
      <c r="D20" s="1">
        <v>412435</v>
      </c>
      <c r="E20" s="5">
        <v>45394</v>
      </c>
      <c r="F20" s="5">
        <v>45477</v>
      </c>
      <c r="G20" s="6">
        <v>9968170</v>
      </c>
      <c r="H20" s="6">
        <v>191298</v>
      </c>
      <c r="I20" s="7" t="s">
        <v>14</v>
      </c>
      <c r="J20" s="1" t="s">
        <v>12</v>
      </c>
      <c r="K20" s="1"/>
    </row>
    <row r="21" spans="1:11" x14ac:dyDescent="0.35">
      <c r="A21" s="1">
        <v>891580002</v>
      </c>
      <c r="B21" s="1" t="s">
        <v>13</v>
      </c>
      <c r="C21" s="4" t="s">
        <v>11</v>
      </c>
      <c r="D21" s="1">
        <v>414896</v>
      </c>
      <c r="E21" s="5">
        <v>45401</v>
      </c>
      <c r="F21" s="5">
        <v>45417</v>
      </c>
      <c r="G21" s="6">
        <v>6743867</v>
      </c>
      <c r="H21" s="6">
        <v>801587</v>
      </c>
      <c r="I21" s="7" t="s">
        <v>14</v>
      </c>
      <c r="J21" s="1" t="s">
        <v>12</v>
      </c>
      <c r="K21" s="1"/>
    </row>
    <row r="22" spans="1:11" x14ac:dyDescent="0.35">
      <c r="A22" s="1">
        <v>891580002</v>
      </c>
      <c r="B22" s="1" t="s">
        <v>13</v>
      </c>
      <c r="C22" s="4" t="s">
        <v>11</v>
      </c>
      <c r="D22" s="1">
        <v>415251</v>
      </c>
      <c r="E22" s="5">
        <v>45402</v>
      </c>
      <c r="F22" s="5">
        <v>45417</v>
      </c>
      <c r="G22" s="6">
        <v>2192461</v>
      </c>
      <c r="H22" s="6">
        <v>1</v>
      </c>
      <c r="I22" s="7" t="s">
        <v>14</v>
      </c>
      <c r="J22" s="1" t="s">
        <v>12</v>
      </c>
      <c r="K22" s="1"/>
    </row>
    <row r="23" spans="1:11" x14ac:dyDescent="0.35">
      <c r="A23" s="1">
        <v>891580002</v>
      </c>
      <c r="B23" s="1" t="s">
        <v>13</v>
      </c>
      <c r="C23" s="4" t="s">
        <v>11</v>
      </c>
      <c r="D23" s="1">
        <v>418242</v>
      </c>
      <c r="E23" s="5">
        <v>45411</v>
      </c>
      <c r="F23" s="5">
        <v>45426</v>
      </c>
      <c r="G23" s="6">
        <v>61797775</v>
      </c>
      <c r="H23" s="6">
        <v>14685079</v>
      </c>
      <c r="I23" s="7" t="s">
        <v>14</v>
      </c>
      <c r="J23" s="1" t="s">
        <v>12</v>
      </c>
      <c r="K23" s="1"/>
    </row>
    <row r="24" spans="1:11" x14ac:dyDescent="0.35">
      <c r="A24" s="1">
        <v>891580002</v>
      </c>
      <c r="B24" s="1" t="s">
        <v>13</v>
      </c>
      <c r="C24" s="4" t="s">
        <v>11</v>
      </c>
      <c r="D24" s="1">
        <v>421626</v>
      </c>
      <c r="E24" s="5">
        <v>45420</v>
      </c>
      <c r="F24" s="5">
        <v>45426</v>
      </c>
      <c r="G24" s="6">
        <v>113536641</v>
      </c>
      <c r="H24" s="6">
        <v>27301658</v>
      </c>
      <c r="I24" s="7" t="s">
        <v>14</v>
      </c>
      <c r="J24" s="1" t="s">
        <v>12</v>
      </c>
      <c r="K24" s="1"/>
    </row>
    <row r="25" spans="1:11" x14ac:dyDescent="0.35">
      <c r="A25" s="1">
        <v>891580002</v>
      </c>
      <c r="B25" s="1" t="s">
        <v>13</v>
      </c>
      <c r="C25" s="4" t="s">
        <v>11</v>
      </c>
      <c r="D25" s="1">
        <v>445316</v>
      </c>
      <c r="E25" s="5">
        <v>45483</v>
      </c>
      <c r="F25" s="5">
        <v>45510</v>
      </c>
      <c r="G25" s="6">
        <v>99658</v>
      </c>
      <c r="H25" s="6">
        <v>99658</v>
      </c>
      <c r="I25" s="7" t="s">
        <v>14</v>
      </c>
      <c r="J25" s="1" t="s">
        <v>12</v>
      </c>
      <c r="K25" s="1"/>
    </row>
    <row r="26" spans="1:11" x14ac:dyDescent="0.35">
      <c r="A26" s="1">
        <v>891580002</v>
      </c>
      <c r="B26" s="1" t="s">
        <v>13</v>
      </c>
      <c r="C26" s="4" t="s">
        <v>11</v>
      </c>
      <c r="D26" s="1">
        <v>450023</v>
      </c>
      <c r="E26" s="5">
        <v>45494</v>
      </c>
      <c r="F26" s="5">
        <v>45541</v>
      </c>
      <c r="G26" s="6">
        <v>636000</v>
      </c>
      <c r="H26" s="6">
        <v>636000</v>
      </c>
      <c r="I26" s="7" t="s">
        <v>14</v>
      </c>
      <c r="J26" s="1" t="s">
        <v>12</v>
      </c>
      <c r="K26" s="1"/>
    </row>
    <row r="27" spans="1:11" x14ac:dyDescent="0.35">
      <c r="A27" s="1">
        <v>891580002</v>
      </c>
      <c r="B27" s="1" t="s">
        <v>13</v>
      </c>
      <c r="C27" s="4" t="s">
        <v>11</v>
      </c>
      <c r="D27" s="1">
        <v>473222</v>
      </c>
      <c r="E27" s="5">
        <v>45545</v>
      </c>
      <c r="F27" s="5">
        <v>45570</v>
      </c>
      <c r="G27" s="6">
        <v>25922575</v>
      </c>
      <c r="H27" s="6">
        <v>25922575</v>
      </c>
      <c r="I27" s="7" t="s">
        <v>14</v>
      </c>
      <c r="J27" s="1" t="s">
        <v>12</v>
      </c>
      <c r="K27" s="1"/>
    </row>
    <row r="28" spans="1:11" x14ac:dyDescent="0.35">
      <c r="A28" s="1">
        <v>891580002</v>
      </c>
      <c r="B28" s="1" t="s">
        <v>13</v>
      </c>
      <c r="C28" s="4" t="s">
        <v>11</v>
      </c>
      <c r="D28" s="1">
        <v>477922</v>
      </c>
      <c r="E28" s="5">
        <v>45555</v>
      </c>
      <c r="F28" s="5">
        <v>45570</v>
      </c>
      <c r="G28" s="6">
        <v>96700</v>
      </c>
      <c r="H28" s="6">
        <v>17200</v>
      </c>
      <c r="I28" s="7" t="s">
        <v>14</v>
      </c>
      <c r="J28" s="1" t="s">
        <v>12</v>
      </c>
      <c r="K28" s="1"/>
    </row>
    <row r="29" spans="1:11" x14ac:dyDescent="0.35">
      <c r="A29" s="1">
        <v>891580002</v>
      </c>
      <c r="B29" s="1" t="s">
        <v>13</v>
      </c>
      <c r="C29" s="4" t="s">
        <v>11</v>
      </c>
      <c r="D29" s="1">
        <v>491957</v>
      </c>
      <c r="E29" s="5">
        <v>45586</v>
      </c>
      <c r="F29" s="5">
        <v>45659</v>
      </c>
      <c r="G29" s="6">
        <v>396592</v>
      </c>
      <c r="H29" s="6">
        <v>396592</v>
      </c>
      <c r="I29" s="7" t="s">
        <v>14</v>
      </c>
      <c r="J29" s="1" t="s">
        <v>12</v>
      </c>
      <c r="K29" s="1"/>
    </row>
    <row r="30" spans="1:11" x14ac:dyDescent="0.35">
      <c r="A30" s="1">
        <v>891580002</v>
      </c>
      <c r="B30" s="1" t="s">
        <v>13</v>
      </c>
      <c r="C30" s="4" t="s">
        <v>11</v>
      </c>
      <c r="D30" s="1">
        <v>493920</v>
      </c>
      <c r="E30" s="5">
        <v>45589</v>
      </c>
      <c r="F30" s="5">
        <v>45607</v>
      </c>
      <c r="G30" s="6">
        <v>140441681</v>
      </c>
      <c r="H30" s="6">
        <v>136805581</v>
      </c>
      <c r="I30" s="7" t="s">
        <v>14</v>
      </c>
      <c r="J30" s="1" t="s">
        <v>12</v>
      </c>
      <c r="K30" s="1"/>
    </row>
    <row r="31" spans="1:11" x14ac:dyDescent="0.35">
      <c r="A31" s="1">
        <v>891580002</v>
      </c>
      <c r="B31" s="1" t="s">
        <v>13</v>
      </c>
      <c r="C31" s="4" t="s">
        <v>11</v>
      </c>
      <c r="D31" s="1">
        <v>507331</v>
      </c>
      <c r="E31" s="5">
        <v>45617</v>
      </c>
      <c r="F31" s="5">
        <v>45663</v>
      </c>
      <c r="G31" s="6">
        <v>71500</v>
      </c>
      <c r="H31" s="6">
        <v>12776</v>
      </c>
      <c r="I31" s="7" t="s">
        <v>14</v>
      </c>
      <c r="J31" s="1" t="s">
        <v>12</v>
      </c>
      <c r="K31" s="1"/>
    </row>
    <row r="32" spans="1:11" x14ac:dyDescent="0.35">
      <c r="A32" s="1">
        <v>891580002</v>
      </c>
      <c r="B32" s="1" t="s">
        <v>13</v>
      </c>
      <c r="C32" s="4" t="s">
        <v>11</v>
      </c>
      <c r="D32" s="1">
        <v>530499</v>
      </c>
      <c r="E32" s="5">
        <v>45671</v>
      </c>
      <c r="F32" s="5">
        <v>45694</v>
      </c>
      <c r="G32" s="6">
        <v>181300</v>
      </c>
      <c r="H32" s="6">
        <v>181300</v>
      </c>
      <c r="I32" s="7" t="s">
        <v>14</v>
      </c>
      <c r="J32" s="1" t="s">
        <v>12</v>
      </c>
      <c r="K32" s="1"/>
    </row>
    <row r="33" spans="1:11" x14ac:dyDescent="0.35">
      <c r="A33" s="1">
        <v>891580002</v>
      </c>
      <c r="B33" s="1" t="s">
        <v>13</v>
      </c>
      <c r="C33" s="4" t="s">
        <v>11</v>
      </c>
      <c r="D33" s="1">
        <v>531259</v>
      </c>
      <c r="E33" s="5">
        <v>45672</v>
      </c>
      <c r="F33" s="5">
        <v>45694</v>
      </c>
      <c r="G33" s="6">
        <v>183600</v>
      </c>
      <c r="H33" s="6">
        <v>183600</v>
      </c>
      <c r="I33" s="7" t="s">
        <v>14</v>
      </c>
      <c r="J33" s="1" t="s">
        <v>12</v>
      </c>
      <c r="K33" s="1"/>
    </row>
    <row r="34" spans="1:11" x14ac:dyDescent="0.35">
      <c r="A34" s="1">
        <v>891580002</v>
      </c>
      <c r="B34" s="1" t="s">
        <v>13</v>
      </c>
      <c r="C34" s="4" t="s">
        <v>11</v>
      </c>
      <c r="D34" s="1">
        <v>557922</v>
      </c>
      <c r="E34" s="5">
        <v>45722</v>
      </c>
      <c r="F34" s="5">
        <v>45754</v>
      </c>
      <c r="G34" s="6">
        <v>960056</v>
      </c>
      <c r="H34" s="6">
        <v>960056</v>
      </c>
      <c r="I34" s="7" t="s">
        <v>14</v>
      </c>
      <c r="J34" s="1" t="s">
        <v>12</v>
      </c>
      <c r="K34" s="1"/>
    </row>
    <row r="35" spans="1:11" x14ac:dyDescent="0.35">
      <c r="A35" s="1">
        <v>891580002</v>
      </c>
      <c r="B35" s="1" t="s">
        <v>13</v>
      </c>
      <c r="C35" s="4" t="s">
        <v>11</v>
      </c>
      <c r="D35" s="1">
        <v>572359</v>
      </c>
      <c r="E35" s="5">
        <v>45750</v>
      </c>
      <c r="F35" s="5">
        <v>45786</v>
      </c>
      <c r="G35" s="6">
        <v>6988814</v>
      </c>
      <c r="H35" s="6">
        <v>6988814</v>
      </c>
      <c r="I35" s="7" t="s">
        <v>14</v>
      </c>
      <c r="J35" s="1" t="s">
        <v>12</v>
      </c>
      <c r="K35" s="1"/>
    </row>
    <row r="36" spans="1:11" x14ac:dyDescent="0.35">
      <c r="A36" s="1">
        <v>891580002</v>
      </c>
      <c r="B36" s="1" t="s">
        <v>13</v>
      </c>
      <c r="C36" s="4" t="s">
        <v>11</v>
      </c>
      <c r="D36" s="1">
        <v>573187</v>
      </c>
      <c r="E36" s="5">
        <v>45754</v>
      </c>
      <c r="F36" s="5">
        <v>45785</v>
      </c>
      <c r="G36" s="6">
        <v>3570463</v>
      </c>
      <c r="H36" s="6">
        <v>3570463</v>
      </c>
      <c r="I36" s="7" t="s">
        <v>14</v>
      </c>
      <c r="J36" s="1" t="s">
        <v>12</v>
      </c>
      <c r="K36" s="1"/>
    </row>
    <row r="37" spans="1:11" x14ac:dyDescent="0.35">
      <c r="E37" s="2"/>
      <c r="H37" s="3">
        <f>SUM(H5:H36)</f>
        <v>504893083</v>
      </c>
    </row>
    <row r="38" spans="1:11" x14ac:dyDescent="0.35">
      <c r="E38" s="2"/>
    </row>
  </sheetData>
  <dataValidations count="1">
    <dataValidation type="whole" operator="greaterThan" allowBlank="1" showInputMessage="1" showErrorMessage="1" errorTitle="DATO ERRADO" error="El valor debe ser diferente de cero" sqref="G4:H4">
      <formula1>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1"/>
  <sheetViews>
    <sheetView showGridLines="0" workbookViewId="0">
      <selection activeCell="A3" sqref="A3:C11"/>
    </sheetView>
  </sheetViews>
  <sheetFormatPr baseColWidth="10" defaultRowHeight="10" x14ac:dyDescent="0.2"/>
  <cols>
    <col min="1" max="1" width="40.36328125" style="35" bestFit="1" customWidth="1"/>
    <col min="2" max="2" width="5" style="35" bestFit="1" customWidth="1"/>
    <col min="3" max="3" width="11.26953125" style="35" bestFit="1" customWidth="1"/>
    <col min="4" max="16384" width="10.90625" style="35"/>
  </cols>
  <sheetData>
    <row r="3" spans="1:3" x14ac:dyDescent="0.2">
      <c r="A3" s="43" t="s">
        <v>21</v>
      </c>
      <c r="B3" s="44" t="s">
        <v>187</v>
      </c>
      <c r="C3" s="44" t="s">
        <v>188</v>
      </c>
    </row>
    <row r="4" spans="1:3" x14ac:dyDescent="0.2">
      <c r="A4" s="44" t="s">
        <v>99</v>
      </c>
      <c r="B4" s="45">
        <v>1</v>
      </c>
      <c r="C4" s="46">
        <v>80300</v>
      </c>
    </row>
    <row r="5" spans="1:3" x14ac:dyDescent="0.2">
      <c r="A5" s="44" t="s">
        <v>180</v>
      </c>
      <c r="B5" s="45">
        <v>9</v>
      </c>
      <c r="C5" s="46">
        <v>5859184</v>
      </c>
    </row>
    <row r="6" spans="1:3" x14ac:dyDescent="0.2">
      <c r="A6" s="44" t="s">
        <v>59</v>
      </c>
      <c r="B6" s="45">
        <v>9</v>
      </c>
      <c r="C6" s="46">
        <v>347668233</v>
      </c>
    </row>
    <row r="7" spans="1:3" x14ac:dyDescent="0.2">
      <c r="A7" s="44" t="s">
        <v>149</v>
      </c>
      <c r="B7" s="45">
        <v>7</v>
      </c>
      <c r="C7" s="46">
        <v>140718595</v>
      </c>
    </row>
    <row r="8" spans="1:3" x14ac:dyDescent="0.2">
      <c r="A8" s="44" t="s">
        <v>163</v>
      </c>
      <c r="B8" s="45">
        <v>1</v>
      </c>
      <c r="C8" s="46">
        <v>6988814</v>
      </c>
    </row>
    <row r="9" spans="1:3" x14ac:dyDescent="0.2">
      <c r="A9" s="44" t="s">
        <v>104</v>
      </c>
      <c r="B9" s="45">
        <v>4</v>
      </c>
      <c r="C9" s="46">
        <v>3478299</v>
      </c>
    </row>
    <row r="10" spans="1:3" x14ac:dyDescent="0.2">
      <c r="A10" s="44" t="s">
        <v>121</v>
      </c>
      <c r="B10" s="45">
        <v>1</v>
      </c>
      <c r="C10" s="46">
        <v>99658</v>
      </c>
    </row>
    <row r="11" spans="1:3" x14ac:dyDescent="0.2">
      <c r="A11" s="44" t="s">
        <v>186</v>
      </c>
      <c r="B11" s="45">
        <v>32</v>
      </c>
      <c r="C11" s="46">
        <v>504893083</v>
      </c>
    </row>
  </sheetData>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4"/>
  <sheetViews>
    <sheetView showGridLines="0" tabSelected="1" topLeftCell="AB1" workbookViewId="0">
      <pane ySplit="2" topLeftCell="A3" activePane="bottomLeft" state="frozen"/>
      <selection pane="bottomLeft" activeCell="AJ2" sqref="AJ2"/>
    </sheetView>
  </sheetViews>
  <sheetFormatPr baseColWidth="10" defaultRowHeight="14.5" x14ac:dyDescent="0.35"/>
  <cols>
    <col min="9" max="9" width="12.26953125" bestFit="1" customWidth="1"/>
  </cols>
  <sheetData>
    <row r="1" spans="1:54" s="35" customFormat="1" ht="10" x14ac:dyDescent="0.2">
      <c r="A1" s="34">
        <v>45807</v>
      </c>
      <c r="C1" s="36"/>
      <c r="D1" s="36"/>
      <c r="E1" s="36"/>
      <c r="F1" s="36"/>
      <c r="I1" s="37">
        <f>+SUBTOTAL(9,I3:I16587)</f>
        <v>683089207</v>
      </c>
      <c r="J1" s="37">
        <f>+SUBTOTAL(9,J3:J16587)</f>
        <v>504893083</v>
      </c>
      <c r="M1" s="38">
        <f>+J1-SUM(AH1:AP1)</f>
        <v>0</v>
      </c>
      <c r="N1" s="39"/>
      <c r="O1" s="37">
        <f>+SUBTOTAL(9,O3:O16587)</f>
        <v>4083240</v>
      </c>
      <c r="P1" s="39"/>
      <c r="Q1" s="39"/>
      <c r="R1" s="39"/>
      <c r="S1" s="39"/>
      <c r="T1" s="39"/>
      <c r="U1" s="40"/>
      <c r="V1" s="40"/>
      <c r="W1" s="40"/>
      <c r="X1" s="40"/>
      <c r="Y1" s="39"/>
      <c r="Z1" s="39"/>
      <c r="AA1" s="37">
        <f>+SUBTOTAL(9,AA3:AA16587)</f>
        <v>396491721</v>
      </c>
      <c r="AB1" s="41"/>
      <c r="AC1" s="39"/>
      <c r="AD1" s="39"/>
      <c r="AE1" s="39"/>
      <c r="AF1" s="39"/>
      <c r="AG1" s="39"/>
      <c r="AH1" s="37">
        <f t="shared" ref="AH1:AW1" si="0">+SUBTOTAL(9,AH3:AH16587)</f>
        <v>5859184</v>
      </c>
      <c r="AI1" s="37">
        <f t="shared" si="0"/>
        <v>347668233</v>
      </c>
      <c r="AJ1" s="37">
        <f t="shared" si="0"/>
        <v>0</v>
      </c>
      <c r="AK1" s="37">
        <f t="shared" si="0"/>
        <v>80300</v>
      </c>
      <c r="AL1" s="37">
        <f t="shared" si="0"/>
        <v>0</v>
      </c>
      <c r="AM1" s="37">
        <f t="shared" si="0"/>
        <v>0</v>
      </c>
      <c r="AN1" s="37">
        <f t="shared" si="0"/>
        <v>6683989</v>
      </c>
      <c r="AO1" s="37">
        <f t="shared" si="0"/>
        <v>144501719</v>
      </c>
      <c r="AP1" s="37">
        <f t="shared" si="0"/>
        <v>99658</v>
      </c>
      <c r="AQ1" s="37">
        <f t="shared" ref="AQ1:AV1" si="1">+SUBTOTAL(9,AQ3:AQ16587)</f>
        <v>12776</v>
      </c>
      <c r="AR1" s="38"/>
      <c r="AS1" s="39"/>
      <c r="AT1" s="40"/>
      <c r="AU1" s="39"/>
      <c r="AV1" s="38"/>
      <c r="AW1" s="37">
        <f t="shared" si="0"/>
        <v>174958311</v>
      </c>
      <c r="AX1" s="38"/>
      <c r="AY1" s="39"/>
      <c r="AZ1" s="40"/>
      <c r="BA1" s="39"/>
      <c r="BB1" s="38"/>
    </row>
    <row r="2" spans="1:54" ht="30" x14ac:dyDescent="0.35">
      <c r="A2" s="13" t="s">
        <v>0</v>
      </c>
      <c r="B2" s="13" t="s">
        <v>1</v>
      </c>
      <c r="C2" s="13" t="s">
        <v>2</v>
      </c>
      <c r="D2" s="13" t="s">
        <v>3</v>
      </c>
      <c r="E2" s="13" t="s">
        <v>18</v>
      </c>
      <c r="F2" s="13" t="s">
        <v>19</v>
      </c>
      <c r="G2" s="13" t="s">
        <v>4</v>
      </c>
      <c r="H2" s="13" t="s">
        <v>5</v>
      </c>
      <c r="I2" s="13" t="s">
        <v>6</v>
      </c>
      <c r="J2" s="13" t="s">
        <v>7</v>
      </c>
      <c r="K2" s="13" t="s">
        <v>8</v>
      </c>
      <c r="L2" s="13" t="s">
        <v>9</v>
      </c>
      <c r="M2" s="14" t="s">
        <v>20</v>
      </c>
      <c r="N2" s="15" t="s">
        <v>21</v>
      </c>
      <c r="O2" s="16" t="s">
        <v>22</v>
      </c>
      <c r="P2" s="17" t="s">
        <v>23</v>
      </c>
      <c r="Q2" s="18" t="s">
        <v>24</v>
      </c>
      <c r="R2" s="18" t="s">
        <v>25</v>
      </c>
      <c r="S2" s="19" t="s">
        <v>26</v>
      </c>
      <c r="T2" s="20" t="s">
        <v>27</v>
      </c>
      <c r="U2" s="21" t="s">
        <v>28</v>
      </c>
      <c r="V2" s="21" t="s">
        <v>29</v>
      </c>
      <c r="W2" s="21" t="s">
        <v>30</v>
      </c>
      <c r="X2" s="21" t="s">
        <v>31</v>
      </c>
      <c r="Y2" s="20" t="s">
        <v>32</v>
      </c>
      <c r="Z2" s="20" t="s">
        <v>33</v>
      </c>
      <c r="AA2" s="22" t="s">
        <v>36</v>
      </c>
      <c r="AB2" s="23" t="s">
        <v>37</v>
      </c>
      <c r="AC2" s="23" t="s">
        <v>38</v>
      </c>
      <c r="AD2" s="23" t="s">
        <v>39</v>
      </c>
      <c r="AE2" s="23" t="s">
        <v>40</v>
      </c>
      <c r="AF2" s="23" t="s">
        <v>41</v>
      </c>
      <c r="AG2" s="23" t="s">
        <v>42</v>
      </c>
      <c r="AH2" s="24" t="s">
        <v>43</v>
      </c>
      <c r="AI2" s="24" t="s">
        <v>44</v>
      </c>
      <c r="AJ2" s="24" t="s">
        <v>45</v>
      </c>
      <c r="AK2" s="24" t="s">
        <v>46</v>
      </c>
      <c r="AL2" s="24" t="s">
        <v>47</v>
      </c>
      <c r="AM2" s="24" t="s">
        <v>34</v>
      </c>
      <c r="AN2" s="24" t="s">
        <v>48</v>
      </c>
      <c r="AO2" s="24" t="s">
        <v>49</v>
      </c>
      <c r="AP2" s="24" t="s">
        <v>50</v>
      </c>
      <c r="AQ2" s="42" t="s">
        <v>51</v>
      </c>
      <c r="AR2" s="42" t="s">
        <v>52</v>
      </c>
      <c r="AS2" s="20" t="s">
        <v>53</v>
      </c>
      <c r="AT2" s="21" t="s">
        <v>54</v>
      </c>
      <c r="AU2" s="20" t="s">
        <v>55</v>
      </c>
      <c r="AV2" s="42" t="s">
        <v>56</v>
      </c>
      <c r="AW2" s="25" t="s">
        <v>51</v>
      </c>
      <c r="AX2" s="25" t="s">
        <v>52</v>
      </c>
      <c r="AY2" s="26" t="s">
        <v>53</v>
      </c>
      <c r="AZ2" s="27" t="s">
        <v>54</v>
      </c>
      <c r="BA2" s="26" t="s">
        <v>55</v>
      </c>
      <c r="BB2" s="25" t="s">
        <v>56</v>
      </c>
    </row>
    <row r="3" spans="1:54" x14ac:dyDescent="0.35">
      <c r="A3" s="28">
        <v>891580002</v>
      </c>
      <c r="B3" s="28" t="s">
        <v>13</v>
      </c>
      <c r="C3" s="28" t="s">
        <v>11</v>
      </c>
      <c r="D3" s="28">
        <v>194693</v>
      </c>
      <c r="E3" s="28" t="s">
        <v>97</v>
      </c>
      <c r="F3" s="28" t="s">
        <v>98</v>
      </c>
      <c r="G3" s="29">
        <v>44786</v>
      </c>
      <c r="H3" s="29">
        <v>44816</v>
      </c>
      <c r="I3" s="30">
        <v>10896223</v>
      </c>
      <c r="J3" s="31">
        <v>80300</v>
      </c>
      <c r="K3" s="32" t="s">
        <v>14</v>
      </c>
      <c r="L3" s="32" t="s">
        <v>12</v>
      </c>
      <c r="M3" s="28" t="s">
        <v>99</v>
      </c>
      <c r="N3" s="28" t="s">
        <v>99</v>
      </c>
      <c r="O3" s="33">
        <v>0</v>
      </c>
      <c r="P3" s="28"/>
      <c r="Q3" s="28"/>
      <c r="R3" s="28"/>
      <c r="S3" s="28"/>
      <c r="T3" s="28" t="s">
        <v>100</v>
      </c>
      <c r="U3" s="29">
        <v>44786</v>
      </c>
      <c r="V3" s="29">
        <v>45293</v>
      </c>
      <c r="W3" s="29">
        <v>45401</v>
      </c>
      <c r="X3" s="29"/>
      <c r="Y3" s="28">
        <v>406</v>
      </c>
      <c r="Z3" s="28" t="s">
        <v>81</v>
      </c>
      <c r="AA3" s="33">
        <v>0</v>
      </c>
      <c r="AB3" s="28"/>
      <c r="AC3" s="28"/>
      <c r="AD3" s="28"/>
      <c r="AE3" s="28" t="s">
        <v>64</v>
      </c>
      <c r="AF3" s="28"/>
      <c r="AG3" s="28" t="s">
        <v>101</v>
      </c>
      <c r="AH3" s="33">
        <v>0</v>
      </c>
      <c r="AI3" s="33">
        <v>0</v>
      </c>
      <c r="AJ3" s="33">
        <v>0</v>
      </c>
      <c r="AK3" s="33">
        <v>80300</v>
      </c>
      <c r="AL3" s="33">
        <v>0</v>
      </c>
      <c r="AM3" s="33">
        <v>0</v>
      </c>
      <c r="AN3" s="33">
        <v>0</v>
      </c>
      <c r="AO3" s="33">
        <v>0</v>
      </c>
      <c r="AP3" s="33">
        <v>0</v>
      </c>
      <c r="AQ3" s="33">
        <v>0</v>
      </c>
      <c r="AR3" s="33">
        <v>0</v>
      </c>
      <c r="AS3" s="28"/>
      <c r="AT3" s="29"/>
      <c r="AU3" s="28"/>
      <c r="AV3" s="33">
        <v>0</v>
      </c>
      <c r="AW3" s="33">
        <v>10815923</v>
      </c>
      <c r="AX3" s="33">
        <v>0</v>
      </c>
      <c r="AY3" s="28">
        <v>2201557523</v>
      </c>
      <c r="AZ3" s="29">
        <v>45583</v>
      </c>
      <c r="BA3" s="28" t="s">
        <v>181</v>
      </c>
      <c r="BB3" s="33">
        <v>20206702</v>
      </c>
    </row>
    <row r="4" spans="1:54" x14ac:dyDescent="0.35">
      <c r="A4" s="28">
        <v>891580002</v>
      </c>
      <c r="B4" s="28" t="s">
        <v>13</v>
      </c>
      <c r="C4" s="28" t="s">
        <v>11</v>
      </c>
      <c r="D4" s="28">
        <v>507331</v>
      </c>
      <c r="E4" s="28" t="s">
        <v>125</v>
      </c>
      <c r="F4" s="28" t="s">
        <v>126</v>
      </c>
      <c r="G4" s="29">
        <v>45617</v>
      </c>
      <c r="H4" s="29">
        <v>45663</v>
      </c>
      <c r="I4" s="30">
        <v>71500</v>
      </c>
      <c r="J4" s="31">
        <v>12776</v>
      </c>
      <c r="K4" s="32" t="s">
        <v>14</v>
      </c>
      <c r="L4" s="32" t="s">
        <v>12</v>
      </c>
      <c r="M4" s="28" t="s">
        <v>180</v>
      </c>
      <c r="N4" s="28" t="s">
        <v>180</v>
      </c>
      <c r="O4" s="33">
        <v>0</v>
      </c>
      <c r="P4" s="28"/>
      <c r="Q4" s="28"/>
      <c r="R4" s="28"/>
      <c r="S4" s="28"/>
      <c r="T4" s="28" t="s">
        <v>100</v>
      </c>
      <c r="U4" s="29">
        <v>45617</v>
      </c>
      <c r="V4" s="29">
        <v>45665</v>
      </c>
      <c r="W4" s="29">
        <v>45773</v>
      </c>
      <c r="X4" s="29"/>
      <c r="Y4" s="28">
        <v>34</v>
      </c>
      <c r="Z4" s="28" t="s">
        <v>127</v>
      </c>
      <c r="AA4" s="33">
        <v>0</v>
      </c>
      <c r="AB4" s="28"/>
      <c r="AC4" s="28"/>
      <c r="AD4" s="28"/>
      <c r="AE4" s="28" t="s">
        <v>92</v>
      </c>
      <c r="AF4" s="28"/>
      <c r="AG4" s="28" t="s">
        <v>101</v>
      </c>
      <c r="AH4" s="33">
        <v>12776</v>
      </c>
      <c r="AI4" s="33">
        <v>0</v>
      </c>
      <c r="AJ4" s="33">
        <v>0</v>
      </c>
      <c r="AK4" s="33">
        <v>0</v>
      </c>
      <c r="AL4" s="33">
        <v>0</v>
      </c>
      <c r="AM4" s="33">
        <v>0</v>
      </c>
      <c r="AN4" s="33">
        <v>0</v>
      </c>
      <c r="AO4" s="33">
        <v>0</v>
      </c>
      <c r="AP4" s="33">
        <v>0</v>
      </c>
      <c r="AQ4" s="33">
        <v>12776</v>
      </c>
      <c r="AR4" s="33">
        <v>0</v>
      </c>
      <c r="AS4" s="28">
        <v>4800069031</v>
      </c>
      <c r="AT4" s="29">
        <v>45807</v>
      </c>
      <c r="AU4" s="28" t="s">
        <v>183</v>
      </c>
      <c r="AV4" s="33">
        <v>1882811</v>
      </c>
      <c r="AW4" s="33">
        <v>58724</v>
      </c>
      <c r="AX4" s="33">
        <v>0</v>
      </c>
      <c r="AY4" s="28">
        <v>2201605243</v>
      </c>
      <c r="AZ4" s="29">
        <v>45747</v>
      </c>
      <c r="BA4" s="28" t="s">
        <v>181</v>
      </c>
      <c r="BB4" s="33">
        <v>83398911</v>
      </c>
    </row>
    <row r="5" spans="1:54" x14ac:dyDescent="0.35">
      <c r="A5" s="28">
        <v>891580002</v>
      </c>
      <c r="B5" s="28" t="s">
        <v>13</v>
      </c>
      <c r="C5" s="28" t="s">
        <v>11</v>
      </c>
      <c r="D5" s="28">
        <v>401555</v>
      </c>
      <c r="E5" s="28" t="s">
        <v>142</v>
      </c>
      <c r="F5" s="28" t="s">
        <v>143</v>
      </c>
      <c r="G5" s="29">
        <v>45362</v>
      </c>
      <c r="H5" s="29">
        <v>45386</v>
      </c>
      <c r="I5" s="30">
        <v>524800</v>
      </c>
      <c r="J5" s="31">
        <v>1</v>
      </c>
      <c r="K5" s="32" t="s">
        <v>14</v>
      </c>
      <c r="L5" s="32" t="s">
        <v>12</v>
      </c>
      <c r="M5" s="28" t="s">
        <v>180</v>
      </c>
      <c r="N5" s="28" t="s">
        <v>180</v>
      </c>
      <c r="O5" s="33">
        <v>0</v>
      </c>
      <c r="P5" s="28"/>
      <c r="Q5" s="28"/>
      <c r="R5" s="28"/>
      <c r="S5" s="28"/>
      <c r="T5" s="28" t="s">
        <v>100</v>
      </c>
      <c r="U5" s="29">
        <v>45362</v>
      </c>
      <c r="V5" s="29">
        <v>45386</v>
      </c>
      <c r="W5" s="29">
        <v>45402</v>
      </c>
      <c r="X5" s="29"/>
      <c r="Y5" s="28">
        <v>405</v>
      </c>
      <c r="Z5" s="28" t="s">
        <v>81</v>
      </c>
      <c r="AA5" s="33">
        <v>0</v>
      </c>
      <c r="AB5" s="28"/>
      <c r="AC5" s="28"/>
      <c r="AD5" s="28"/>
      <c r="AE5" s="28" t="s">
        <v>92</v>
      </c>
      <c r="AF5" s="28"/>
      <c r="AG5" s="28" t="s">
        <v>101</v>
      </c>
      <c r="AH5" s="33">
        <v>1</v>
      </c>
      <c r="AI5" s="33">
        <v>0</v>
      </c>
      <c r="AJ5" s="33">
        <v>0</v>
      </c>
      <c r="AK5" s="33">
        <v>0</v>
      </c>
      <c r="AL5" s="33">
        <v>0</v>
      </c>
      <c r="AM5" s="33">
        <v>0</v>
      </c>
      <c r="AN5" s="33">
        <v>0</v>
      </c>
      <c r="AO5" s="33">
        <v>0</v>
      </c>
      <c r="AP5" s="33">
        <v>0</v>
      </c>
      <c r="AQ5" s="33">
        <v>0</v>
      </c>
      <c r="AR5" s="33">
        <v>0</v>
      </c>
      <c r="AS5" s="28"/>
      <c r="AT5" s="29"/>
      <c r="AU5" s="28"/>
      <c r="AV5" s="33">
        <v>0</v>
      </c>
      <c r="AW5" s="33">
        <v>471099</v>
      </c>
      <c r="AX5" s="33">
        <v>0</v>
      </c>
      <c r="AY5" s="28">
        <v>2201605243</v>
      </c>
      <c r="AZ5" s="29">
        <v>45747</v>
      </c>
      <c r="BA5" s="28" t="s">
        <v>181</v>
      </c>
      <c r="BB5" s="33">
        <v>83398911</v>
      </c>
    </row>
    <row r="6" spans="1:54" x14ac:dyDescent="0.35">
      <c r="A6" s="28">
        <v>891580002</v>
      </c>
      <c r="B6" s="28" t="s">
        <v>13</v>
      </c>
      <c r="C6" s="28" t="s">
        <v>11</v>
      </c>
      <c r="D6" s="28">
        <v>415251</v>
      </c>
      <c r="E6" s="28" t="s">
        <v>140</v>
      </c>
      <c r="F6" s="28" t="s">
        <v>141</v>
      </c>
      <c r="G6" s="29">
        <v>45402</v>
      </c>
      <c r="H6" s="29">
        <v>45417</v>
      </c>
      <c r="I6" s="30">
        <v>2192461</v>
      </c>
      <c r="J6" s="31">
        <v>1</v>
      </c>
      <c r="K6" s="32" t="s">
        <v>14</v>
      </c>
      <c r="L6" s="32" t="s">
        <v>12</v>
      </c>
      <c r="M6" s="28" t="s">
        <v>180</v>
      </c>
      <c r="N6" s="28" t="s">
        <v>180</v>
      </c>
      <c r="O6" s="33">
        <v>0</v>
      </c>
      <c r="P6" s="28"/>
      <c r="Q6" s="28"/>
      <c r="R6" s="28"/>
      <c r="S6" s="28"/>
      <c r="T6" s="28" t="s">
        <v>100</v>
      </c>
      <c r="U6" s="29">
        <v>45402</v>
      </c>
      <c r="V6" s="29">
        <v>45418</v>
      </c>
      <c r="W6" s="29">
        <v>45419</v>
      </c>
      <c r="X6" s="29"/>
      <c r="Y6" s="28">
        <v>388</v>
      </c>
      <c r="Z6" s="28" t="s">
        <v>81</v>
      </c>
      <c r="AA6" s="33">
        <v>0</v>
      </c>
      <c r="AB6" s="28"/>
      <c r="AC6" s="28"/>
      <c r="AD6" s="28"/>
      <c r="AE6" s="28" t="s">
        <v>64</v>
      </c>
      <c r="AF6" s="28"/>
      <c r="AG6" s="28" t="s">
        <v>101</v>
      </c>
      <c r="AH6" s="33">
        <v>1</v>
      </c>
      <c r="AI6" s="33">
        <v>0</v>
      </c>
      <c r="AJ6" s="33">
        <v>0</v>
      </c>
      <c r="AK6" s="33">
        <v>0</v>
      </c>
      <c r="AL6" s="33">
        <v>0</v>
      </c>
      <c r="AM6" s="33">
        <v>0</v>
      </c>
      <c r="AN6" s="33">
        <v>0</v>
      </c>
      <c r="AO6" s="33">
        <v>0</v>
      </c>
      <c r="AP6" s="33">
        <v>0</v>
      </c>
      <c r="AQ6" s="33">
        <v>0</v>
      </c>
      <c r="AR6" s="33">
        <v>0</v>
      </c>
      <c r="AS6" s="28"/>
      <c r="AT6" s="29"/>
      <c r="AU6" s="28"/>
      <c r="AV6" s="33">
        <v>0</v>
      </c>
      <c r="AW6" s="33">
        <v>1652460</v>
      </c>
      <c r="AX6" s="33">
        <v>0</v>
      </c>
      <c r="AY6" s="28">
        <v>2201605243</v>
      </c>
      <c r="AZ6" s="29">
        <v>45747</v>
      </c>
      <c r="BA6" s="28" t="s">
        <v>181</v>
      </c>
      <c r="BB6" s="33">
        <v>83398911</v>
      </c>
    </row>
    <row r="7" spans="1:54" x14ac:dyDescent="0.35">
      <c r="A7" s="28">
        <v>891580002</v>
      </c>
      <c r="B7" s="28" t="s">
        <v>13</v>
      </c>
      <c r="C7" s="28" t="s">
        <v>11</v>
      </c>
      <c r="D7" s="28">
        <v>414896</v>
      </c>
      <c r="E7" s="28" t="s">
        <v>109</v>
      </c>
      <c r="F7" s="28" t="s">
        <v>110</v>
      </c>
      <c r="G7" s="29">
        <v>45401</v>
      </c>
      <c r="H7" s="29">
        <v>45417</v>
      </c>
      <c r="I7" s="30">
        <v>6743867</v>
      </c>
      <c r="J7" s="31">
        <v>801587</v>
      </c>
      <c r="K7" s="32" t="s">
        <v>14</v>
      </c>
      <c r="L7" s="32" t="s">
        <v>12</v>
      </c>
      <c r="M7" s="28" t="s">
        <v>179</v>
      </c>
      <c r="N7" s="28" t="s">
        <v>180</v>
      </c>
      <c r="O7" s="33">
        <v>0</v>
      </c>
      <c r="P7" s="28"/>
      <c r="Q7" s="28"/>
      <c r="R7" s="28"/>
      <c r="S7" s="28"/>
      <c r="T7" s="28" t="s">
        <v>100</v>
      </c>
      <c r="U7" s="29">
        <v>45401</v>
      </c>
      <c r="V7" s="29">
        <v>45639</v>
      </c>
      <c r="W7" s="29">
        <v>45811</v>
      </c>
      <c r="X7" s="29"/>
      <c r="Y7" s="28">
        <v>-4</v>
      </c>
      <c r="Z7" s="28" t="s">
        <v>105</v>
      </c>
      <c r="AA7" s="33">
        <v>481061</v>
      </c>
      <c r="AB7" s="28" t="s">
        <v>107</v>
      </c>
      <c r="AC7" s="28" t="s">
        <v>111</v>
      </c>
      <c r="AD7" s="28" t="s">
        <v>112</v>
      </c>
      <c r="AE7" s="28" t="s">
        <v>64</v>
      </c>
      <c r="AF7" s="28" t="s">
        <v>65</v>
      </c>
      <c r="AG7" s="28" t="s">
        <v>101</v>
      </c>
      <c r="AH7" s="33">
        <v>801587</v>
      </c>
      <c r="AI7" s="33">
        <v>0</v>
      </c>
      <c r="AJ7" s="33">
        <v>0</v>
      </c>
      <c r="AK7" s="33">
        <v>0</v>
      </c>
      <c r="AL7" s="33">
        <v>0</v>
      </c>
      <c r="AM7" s="33">
        <v>0</v>
      </c>
      <c r="AN7" s="33">
        <v>0</v>
      </c>
      <c r="AO7" s="33">
        <v>0</v>
      </c>
      <c r="AP7" s="33">
        <v>0</v>
      </c>
      <c r="AQ7" s="33">
        <v>0</v>
      </c>
      <c r="AR7" s="33">
        <v>0</v>
      </c>
      <c r="AS7" s="28"/>
      <c r="AT7" s="29"/>
      <c r="AU7" s="28"/>
      <c r="AV7" s="33">
        <v>0</v>
      </c>
      <c r="AW7" s="33">
        <v>5942280</v>
      </c>
      <c r="AX7" s="33">
        <v>0</v>
      </c>
      <c r="AY7" s="28">
        <v>2201605243</v>
      </c>
      <c r="AZ7" s="29">
        <v>45747</v>
      </c>
      <c r="BA7" s="28" t="s">
        <v>181</v>
      </c>
      <c r="BB7" s="33">
        <v>83398911</v>
      </c>
    </row>
    <row r="8" spans="1:54" x14ac:dyDescent="0.35">
      <c r="A8" s="28">
        <v>891580002</v>
      </c>
      <c r="B8" s="28" t="s">
        <v>13</v>
      </c>
      <c r="C8" s="28" t="s">
        <v>11</v>
      </c>
      <c r="D8" s="28">
        <v>477922</v>
      </c>
      <c r="E8" s="28" t="s">
        <v>102</v>
      </c>
      <c r="F8" s="28" t="s">
        <v>103</v>
      </c>
      <c r="G8" s="29">
        <v>45555</v>
      </c>
      <c r="H8" s="29">
        <v>45570</v>
      </c>
      <c r="I8" s="30">
        <v>96700</v>
      </c>
      <c r="J8" s="31">
        <v>17200</v>
      </c>
      <c r="K8" s="32" t="s">
        <v>14</v>
      </c>
      <c r="L8" s="32" t="s">
        <v>12</v>
      </c>
      <c r="M8" s="28" t="s">
        <v>179</v>
      </c>
      <c r="N8" s="28" t="s">
        <v>180</v>
      </c>
      <c r="O8" s="33">
        <v>0</v>
      </c>
      <c r="P8" s="28"/>
      <c r="Q8" s="28"/>
      <c r="R8" s="28"/>
      <c r="S8" s="28"/>
      <c r="T8" s="28" t="s">
        <v>100</v>
      </c>
      <c r="U8" s="29">
        <v>45555</v>
      </c>
      <c r="V8" s="29">
        <v>45573</v>
      </c>
      <c r="W8" s="29">
        <v>45811</v>
      </c>
      <c r="X8" s="29"/>
      <c r="Y8" s="28">
        <v>-4</v>
      </c>
      <c r="Z8" s="28" t="s">
        <v>105</v>
      </c>
      <c r="AA8" s="33">
        <v>21700</v>
      </c>
      <c r="AB8" s="28" t="s">
        <v>107</v>
      </c>
      <c r="AC8" s="28" t="s">
        <v>106</v>
      </c>
      <c r="AD8" s="28" t="s">
        <v>108</v>
      </c>
      <c r="AE8" s="28" t="s">
        <v>92</v>
      </c>
      <c r="AF8" s="28" t="s">
        <v>93</v>
      </c>
      <c r="AG8" s="28" t="s">
        <v>101</v>
      </c>
      <c r="AH8" s="33">
        <v>17200</v>
      </c>
      <c r="AI8" s="33">
        <v>0</v>
      </c>
      <c r="AJ8" s="33">
        <v>0</v>
      </c>
      <c r="AK8" s="33">
        <v>0</v>
      </c>
      <c r="AL8" s="33">
        <v>0</v>
      </c>
      <c r="AM8" s="33">
        <v>0</v>
      </c>
      <c r="AN8" s="33">
        <v>0</v>
      </c>
      <c r="AO8" s="33">
        <v>0</v>
      </c>
      <c r="AP8" s="33">
        <v>0</v>
      </c>
      <c r="AQ8" s="33">
        <v>0</v>
      </c>
      <c r="AR8" s="33">
        <v>0</v>
      </c>
      <c r="AS8" s="28"/>
      <c r="AT8" s="29"/>
      <c r="AU8" s="28"/>
      <c r="AV8" s="33">
        <v>0</v>
      </c>
      <c r="AW8" s="33">
        <v>75000</v>
      </c>
      <c r="AX8" s="33">
        <v>0</v>
      </c>
      <c r="AY8" s="28">
        <v>2201605243</v>
      </c>
      <c r="AZ8" s="29">
        <v>45747</v>
      </c>
      <c r="BA8" s="28" t="s">
        <v>181</v>
      </c>
      <c r="BB8" s="33">
        <v>83398911</v>
      </c>
    </row>
    <row r="9" spans="1:54" x14ac:dyDescent="0.35">
      <c r="A9" s="28">
        <v>891580002</v>
      </c>
      <c r="B9" s="28" t="s">
        <v>13</v>
      </c>
      <c r="C9" s="28" t="s">
        <v>11</v>
      </c>
      <c r="D9" s="28">
        <v>307483</v>
      </c>
      <c r="E9" s="28" t="s">
        <v>138</v>
      </c>
      <c r="F9" s="28" t="s">
        <v>139</v>
      </c>
      <c r="G9" s="29">
        <v>45105</v>
      </c>
      <c r="H9" s="29">
        <v>45124</v>
      </c>
      <c r="I9" s="30">
        <v>14144022</v>
      </c>
      <c r="J9" s="31">
        <v>3157584</v>
      </c>
      <c r="K9" s="32" t="s">
        <v>14</v>
      </c>
      <c r="L9" s="32" t="s">
        <v>12</v>
      </c>
      <c r="M9" s="28" t="s">
        <v>104</v>
      </c>
      <c r="N9" s="28" t="s">
        <v>180</v>
      </c>
      <c r="O9" s="33">
        <v>0</v>
      </c>
      <c r="P9" s="28"/>
      <c r="Q9" s="28"/>
      <c r="R9" s="28"/>
      <c r="S9" s="28"/>
      <c r="T9" s="28" t="s">
        <v>100</v>
      </c>
      <c r="U9" s="29">
        <v>45105</v>
      </c>
      <c r="V9" s="29">
        <v>45639</v>
      </c>
      <c r="W9" s="29">
        <v>45688</v>
      </c>
      <c r="X9" s="29"/>
      <c r="Y9" s="28">
        <v>119</v>
      </c>
      <c r="Z9" s="28" t="s">
        <v>68</v>
      </c>
      <c r="AA9" s="33">
        <v>0</v>
      </c>
      <c r="AB9" s="28"/>
      <c r="AC9" s="28"/>
      <c r="AD9" s="28"/>
      <c r="AE9" s="28" t="s">
        <v>64</v>
      </c>
      <c r="AF9" s="28"/>
      <c r="AG9" s="28" t="s">
        <v>101</v>
      </c>
      <c r="AH9" s="33">
        <v>3157584</v>
      </c>
      <c r="AI9" s="33">
        <v>0</v>
      </c>
      <c r="AJ9" s="33">
        <v>0</v>
      </c>
      <c r="AK9" s="33">
        <v>0</v>
      </c>
      <c r="AL9" s="33">
        <v>0</v>
      </c>
      <c r="AM9" s="33">
        <v>0</v>
      </c>
      <c r="AN9" s="33">
        <v>0</v>
      </c>
      <c r="AO9" s="33">
        <v>0</v>
      </c>
      <c r="AP9" s="33">
        <v>0</v>
      </c>
      <c r="AQ9" s="33">
        <v>0</v>
      </c>
      <c r="AR9" s="33">
        <v>0</v>
      </c>
      <c r="AS9" s="28"/>
      <c r="AT9" s="29"/>
      <c r="AU9" s="28"/>
      <c r="AV9" s="33">
        <v>0</v>
      </c>
      <c r="AW9" s="33">
        <v>10948239</v>
      </c>
      <c r="AX9" s="33">
        <v>0</v>
      </c>
      <c r="AY9" s="28">
        <v>4800067020</v>
      </c>
      <c r="AZ9" s="29">
        <v>45685</v>
      </c>
      <c r="BA9" s="28" t="s">
        <v>182</v>
      </c>
      <c r="BB9" s="33">
        <v>50068161</v>
      </c>
    </row>
    <row r="10" spans="1:54" x14ac:dyDescent="0.35">
      <c r="A10" s="28">
        <v>891580002</v>
      </c>
      <c r="B10" s="28" t="s">
        <v>13</v>
      </c>
      <c r="C10" s="28" t="s">
        <v>11</v>
      </c>
      <c r="D10" s="28">
        <v>356121</v>
      </c>
      <c r="E10" s="28" t="s">
        <v>136</v>
      </c>
      <c r="F10" s="28" t="s">
        <v>137</v>
      </c>
      <c r="G10" s="29">
        <v>45225</v>
      </c>
      <c r="H10" s="29">
        <v>45231</v>
      </c>
      <c r="I10" s="30">
        <v>726379</v>
      </c>
      <c r="J10" s="31">
        <v>726379</v>
      </c>
      <c r="K10" s="32" t="s">
        <v>14</v>
      </c>
      <c r="L10" s="32" t="s">
        <v>12</v>
      </c>
      <c r="M10" s="28" t="s">
        <v>104</v>
      </c>
      <c r="N10" s="28" t="s">
        <v>180</v>
      </c>
      <c r="O10" s="33">
        <v>0</v>
      </c>
      <c r="P10" s="28"/>
      <c r="Q10" s="28"/>
      <c r="R10" s="28"/>
      <c r="S10" s="28"/>
      <c r="T10" s="28" t="s">
        <v>100</v>
      </c>
      <c r="U10" s="29">
        <v>45225</v>
      </c>
      <c r="V10" s="29">
        <v>45730</v>
      </c>
      <c r="W10" s="29">
        <v>45732</v>
      </c>
      <c r="X10" s="29"/>
      <c r="Y10" s="28">
        <v>75</v>
      </c>
      <c r="Z10" s="28" t="s">
        <v>133</v>
      </c>
      <c r="AA10" s="33">
        <v>0</v>
      </c>
      <c r="AB10" s="28"/>
      <c r="AC10" s="28"/>
      <c r="AD10" s="28"/>
      <c r="AE10" s="28" t="s">
        <v>64</v>
      </c>
      <c r="AF10" s="28"/>
      <c r="AG10" s="28" t="s">
        <v>116</v>
      </c>
      <c r="AH10" s="33">
        <v>726379</v>
      </c>
      <c r="AI10" s="33">
        <v>0</v>
      </c>
      <c r="AJ10" s="33">
        <v>0</v>
      </c>
      <c r="AK10" s="33">
        <v>0</v>
      </c>
      <c r="AL10" s="33">
        <v>0</v>
      </c>
      <c r="AM10" s="33">
        <v>0</v>
      </c>
      <c r="AN10" s="33">
        <v>0</v>
      </c>
      <c r="AO10" s="33">
        <v>0</v>
      </c>
      <c r="AP10" s="33">
        <v>0</v>
      </c>
      <c r="AQ10" s="33">
        <v>0</v>
      </c>
      <c r="AR10" s="33">
        <v>0</v>
      </c>
      <c r="AS10" s="28"/>
      <c r="AT10" s="29"/>
      <c r="AU10" s="28"/>
      <c r="AV10" s="33">
        <v>0</v>
      </c>
      <c r="AW10" s="33">
        <v>726379</v>
      </c>
      <c r="AX10" s="33">
        <v>0</v>
      </c>
      <c r="AY10" s="28">
        <v>4800069031</v>
      </c>
      <c r="AZ10" s="29">
        <v>45807</v>
      </c>
      <c r="BA10" s="28" t="s">
        <v>183</v>
      </c>
      <c r="BB10" s="33">
        <v>1882811</v>
      </c>
    </row>
    <row r="11" spans="1:54" x14ac:dyDescent="0.35">
      <c r="A11" s="28">
        <v>891580002</v>
      </c>
      <c r="B11" s="28" t="s">
        <v>13</v>
      </c>
      <c r="C11" s="28" t="s">
        <v>11</v>
      </c>
      <c r="D11" s="28">
        <v>531259</v>
      </c>
      <c r="E11" s="28" t="s">
        <v>131</v>
      </c>
      <c r="F11" s="28" t="s">
        <v>132</v>
      </c>
      <c r="G11" s="29">
        <v>45672</v>
      </c>
      <c r="H11" s="29">
        <v>45694</v>
      </c>
      <c r="I11" s="30">
        <v>183600</v>
      </c>
      <c r="J11" s="31">
        <v>183600</v>
      </c>
      <c r="K11" s="32" t="s">
        <v>14</v>
      </c>
      <c r="L11" s="32" t="s">
        <v>12</v>
      </c>
      <c r="M11" s="28" t="s">
        <v>104</v>
      </c>
      <c r="N11" s="28" t="s">
        <v>180</v>
      </c>
      <c r="O11" s="33">
        <v>0</v>
      </c>
      <c r="P11" s="28"/>
      <c r="Q11" s="28"/>
      <c r="R11" s="28"/>
      <c r="S11" s="28"/>
      <c r="T11" s="28" t="s">
        <v>100</v>
      </c>
      <c r="U11" s="29">
        <v>45672</v>
      </c>
      <c r="V11" s="29">
        <v>45695</v>
      </c>
      <c r="W11" s="29">
        <v>45738</v>
      </c>
      <c r="X11" s="29"/>
      <c r="Y11" s="28">
        <v>69</v>
      </c>
      <c r="Z11" s="28" t="s">
        <v>133</v>
      </c>
      <c r="AA11" s="33">
        <v>0</v>
      </c>
      <c r="AB11" s="28"/>
      <c r="AC11" s="28"/>
      <c r="AD11" s="28"/>
      <c r="AE11" s="28" t="s">
        <v>134</v>
      </c>
      <c r="AF11" s="28"/>
      <c r="AG11" s="28" t="s">
        <v>135</v>
      </c>
      <c r="AH11" s="33">
        <v>183600</v>
      </c>
      <c r="AI11" s="33">
        <v>0</v>
      </c>
      <c r="AJ11" s="33">
        <v>0</v>
      </c>
      <c r="AK11" s="33">
        <v>0</v>
      </c>
      <c r="AL11" s="33">
        <v>0</v>
      </c>
      <c r="AM11" s="33">
        <v>0</v>
      </c>
      <c r="AN11" s="33">
        <v>0</v>
      </c>
      <c r="AO11" s="33">
        <v>0</v>
      </c>
      <c r="AP11" s="33">
        <v>0</v>
      </c>
      <c r="AQ11" s="33">
        <v>0</v>
      </c>
      <c r="AR11" s="33">
        <v>0</v>
      </c>
      <c r="AS11" s="28"/>
      <c r="AT11" s="29"/>
      <c r="AU11" s="28"/>
      <c r="AV11" s="33">
        <v>0</v>
      </c>
      <c r="AW11" s="33">
        <v>183600</v>
      </c>
      <c r="AX11" s="33">
        <v>0</v>
      </c>
      <c r="AY11" s="28">
        <v>4800069031</v>
      </c>
      <c r="AZ11" s="29">
        <v>45807</v>
      </c>
      <c r="BA11" s="28" t="s">
        <v>183</v>
      </c>
      <c r="BB11" s="33">
        <v>1882811</v>
      </c>
    </row>
    <row r="12" spans="1:54" x14ac:dyDescent="0.35">
      <c r="A12" s="28">
        <v>891580002</v>
      </c>
      <c r="B12" s="28" t="s">
        <v>13</v>
      </c>
      <c r="C12" s="28" t="s">
        <v>11</v>
      </c>
      <c r="D12" s="28">
        <v>557922</v>
      </c>
      <c r="E12" s="28" t="s">
        <v>128</v>
      </c>
      <c r="F12" s="28" t="s">
        <v>129</v>
      </c>
      <c r="G12" s="29">
        <v>45722</v>
      </c>
      <c r="H12" s="29">
        <v>45754</v>
      </c>
      <c r="I12" s="30">
        <v>960056</v>
      </c>
      <c r="J12" s="31">
        <v>960056</v>
      </c>
      <c r="K12" s="32" t="s">
        <v>14</v>
      </c>
      <c r="L12" s="32" t="s">
        <v>12</v>
      </c>
      <c r="M12" s="28" t="e">
        <v>#N/A</v>
      </c>
      <c r="N12" s="28" t="s">
        <v>180</v>
      </c>
      <c r="O12" s="33">
        <v>0</v>
      </c>
      <c r="P12" s="28"/>
      <c r="Q12" s="28"/>
      <c r="R12" s="28"/>
      <c r="S12" s="28"/>
      <c r="T12" s="28" t="s">
        <v>100</v>
      </c>
      <c r="U12" s="29">
        <v>45722</v>
      </c>
      <c r="V12" s="29">
        <v>45754</v>
      </c>
      <c r="W12" s="29">
        <v>45762</v>
      </c>
      <c r="X12" s="29"/>
      <c r="Y12" s="28">
        <v>45</v>
      </c>
      <c r="Z12" s="28" t="s">
        <v>127</v>
      </c>
      <c r="AA12" s="33">
        <v>0</v>
      </c>
      <c r="AB12" s="28"/>
      <c r="AC12" s="28"/>
      <c r="AD12" s="28"/>
      <c r="AE12" s="28" t="s">
        <v>130</v>
      </c>
      <c r="AF12" s="28"/>
      <c r="AG12" s="28" t="s">
        <v>116</v>
      </c>
      <c r="AH12" s="33">
        <v>960056</v>
      </c>
      <c r="AI12" s="33">
        <v>0</v>
      </c>
      <c r="AJ12" s="33">
        <v>0</v>
      </c>
      <c r="AK12" s="33">
        <v>0</v>
      </c>
      <c r="AL12" s="33">
        <v>0</v>
      </c>
      <c r="AM12" s="33">
        <v>0</v>
      </c>
      <c r="AN12" s="33">
        <v>0</v>
      </c>
      <c r="AO12" s="33">
        <v>0</v>
      </c>
      <c r="AP12" s="33">
        <v>0</v>
      </c>
      <c r="AQ12" s="33">
        <v>0</v>
      </c>
      <c r="AR12" s="33">
        <v>0</v>
      </c>
      <c r="AS12" s="28"/>
      <c r="AT12" s="29"/>
      <c r="AU12" s="28"/>
      <c r="AV12" s="33">
        <v>0</v>
      </c>
      <c r="AW12" s="33">
        <v>960056</v>
      </c>
      <c r="AX12" s="33">
        <v>0</v>
      </c>
      <c r="AY12" s="28">
        <v>4800069031</v>
      </c>
      <c r="AZ12" s="29">
        <v>45807</v>
      </c>
      <c r="BA12" s="28" t="s">
        <v>183</v>
      </c>
      <c r="BB12" s="33">
        <v>1882811</v>
      </c>
    </row>
    <row r="13" spans="1:54" x14ac:dyDescent="0.35">
      <c r="A13" s="28">
        <v>891580002</v>
      </c>
      <c r="B13" s="28" t="s">
        <v>13</v>
      </c>
      <c r="C13" s="28" t="s">
        <v>11</v>
      </c>
      <c r="D13" s="28">
        <v>204721</v>
      </c>
      <c r="E13" s="28" t="s">
        <v>57</v>
      </c>
      <c r="F13" s="28" t="s">
        <v>58</v>
      </c>
      <c r="G13" s="29">
        <v>44814</v>
      </c>
      <c r="H13" s="29">
        <v>45055</v>
      </c>
      <c r="I13" s="30">
        <v>25656719</v>
      </c>
      <c r="J13" s="31">
        <v>25656719</v>
      </c>
      <c r="K13" s="32" t="s">
        <v>14</v>
      </c>
      <c r="L13" s="32" t="s">
        <v>12</v>
      </c>
      <c r="M13" s="28" t="s">
        <v>59</v>
      </c>
      <c r="N13" s="28" t="s">
        <v>59</v>
      </c>
      <c r="O13" s="33">
        <v>0</v>
      </c>
      <c r="P13" s="28"/>
      <c r="Q13" s="28"/>
      <c r="R13" s="28"/>
      <c r="S13" s="28"/>
      <c r="T13" s="28" t="s">
        <v>60</v>
      </c>
      <c r="U13" s="29">
        <v>44814</v>
      </c>
      <c r="V13" s="29">
        <v>45790</v>
      </c>
      <c r="W13" s="29"/>
      <c r="X13" s="29">
        <v>45795</v>
      </c>
      <c r="Y13" s="28">
        <v>12</v>
      </c>
      <c r="Z13" s="28" t="s">
        <v>61</v>
      </c>
      <c r="AA13" s="33">
        <v>25656719</v>
      </c>
      <c r="AB13" s="28" t="s">
        <v>35</v>
      </c>
      <c r="AC13" s="28" t="s">
        <v>62</v>
      </c>
      <c r="AD13" s="28" t="s">
        <v>63</v>
      </c>
      <c r="AE13" s="28" t="s">
        <v>64</v>
      </c>
      <c r="AF13" s="28" t="s">
        <v>65</v>
      </c>
      <c r="AG13" s="28"/>
      <c r="AH13" s="33">
        <v>0</v>
      </c>
      <c r="AI13" s="33">
        <v>25656719</v>
      </c>
      <c r="AJ13" s="33">
        <v>0</v>
      </c>
      <c r="AK13" s="33">
        <v>0</v>
      </c>
      <c r="AL13" s="33">
        <v>0</v>
      </c>
      <c r="AM13" s="33">
        <v>0</v>
      </c>
      <c r="AN13" s="33">
        <v>0</v>
      </c>
      <c r="AO13" s="33">
        <v>0</v>
      </c>
      <c r="AP13" s="33">
        <v>0</v>
      </c>
      <c r="AQ13" s="33">
        <v>0</v>
      </c>
      <c r="AR13" s="33">
        <v>0</v>
      </c>
      <c r="AS13" s="28"/>
      <c r="AT13" s="29"/>
      <c r="AU13" s="28"/>
      <c r="AV13" s="33">
        <v>0</v>
      </c>
      <c r="AW13" s="33">
        <v>0</v>
      </c>
      <c r="AX13" s="33">
        <v>0</v>
      </c>
      <c r="AY13" s="28"/>
      <c r="AZ13" s="29"/>
      <c r="BA13" s="28"/>
      <c r="BB13" s="33">
        <v>0</v>
      </c>
    </row>
    <row r="14" spans="1:54" x14ac:dyDescent="0.35">
      <c r="A14" s="28">
        <v>891580002</v>
      </c>
      <c r="B14" s="28" t="s">
        <v>13</v>
      </c>
      <c r="C14" s="28" t="s">
        <v>11</v>
      </c>
      <c r="D14" s="28">
        <v>281255</v>
      </c>
      <c r="E14" s="28" t="s">
        <v>66</v>
      </c>
      <c r="F14" s="28" t="s">
        <v>67</v>
      </c>
      <c r="G14" s="29">
        <v>45035</v>
      </c>
      <c r="H14" s="29">
        <v>45082</v>
      </c>
      <c r="I14" s="30">
        <v>41472278</v>
      </c>
      <c r="J14" s="31">
        <v>41472278</v>
      </c>
      <c r="K14" s="32" t="s">
        <v>14</v>
      </c>
      <c r="L14" s="32" t="s">
        <v>12</v>
      </c>
      <c r="M14" s="28" t="s">
        <v>59</v>
      </c>
      <c r="N14" s="28" t="s">
        <v>59</v>
      </c>
      <c r="O14" s="33">
        <v>0</v>
      </c>
      <c r="P14" s="28"/>
      <c r="Q14" s="28"/>
      <c r="R14" s="28"/>
      <c r="S14" s="28"/>
      <c r="T14" s="28" t="s">
        <v>60</v>
      </c>
      <c r="U14" s="29">
        <v>45035</v>
      </c>
      <c r="V14" s="29">
        <v>45639</v>
      </c>
      <c r="W14" s="29"/>
      <c r="X14" s="29">
        <v>45652</v>
      </c>
      <c r="Y14" s="28">
        <v>155</v>
      </c>
      <c r="Z14" s="28" t="s">
        <v>68</v>
      </c>
      <c r="AA14" s="33">
        <v>41472278</v>
      </c>
      <c r="AB14" s="28" t="s">
        <v>35</v>
      </c>
      <c r="AC14" s="28" t="s">
        <v>69</v>
      </c>
      <c r="AD14" s="28" t="s">
        <v>70</v>
      </c>
      <c r="AE14" s="28" t="s">
        <v>64</v>
      </c>
      <c r="AF14" s="28" t="s">
        <v>65</v>
      </c>
      <c r="AG14" s="28"/>
      <c r="AH14" s="33">
        <v>0</v>
      </c>
      <c r="AI14" s="33">
        <v>41472278</v>
      </c>
      <c r="AJ14" s="33">
        <v>0</v>
      </c>
      <c r="AK14" s="33">
        <v>0</v>
      </c>
      <c r="AL14" s="33">
        <v>0</v>
      </c>
      <c r="AM14" s="33">
        <v>0</v>
      </c>
      <c r="AN14" s="33">
        <v>0</v>
      </c>
      <c r="AO14" s="33">
        <v>0</v>
      </c>
      <c r="AP14" s="33">
        <v>0</v>
      </c>
      <c r="AQ14" s="33">
        <v>0</v>
      </c>
      <c r="AR14" s="33">
        <v>0</v>
      </c>
      <c r="AS14" s="28"/>
      <c r="AT14" s="29"/>
      <c r="AU14" s="28"/>
      <c r="AV14" s="33">
        <v>0</v>
      </c>
      <c r="AW14" s="33">
        <v>0</v>
      </c>
      <c r="AX14" s="33">
        <v>0</v>
      </c>
      <c r="AY14" s="28"/>
      <c r="AZ14" s="29"/>
      <c r="BA14" s="28"/>
      <c r="BB14" s="33">
        <v>0</v>
      </c>
    </row>
    <row r="15" spans="1:54" x14ac:dyDescent="0.35">
      <c r="A15" s="28">
        <v>891580002</v>
      </c>
      <c r="B15" s="28" t="s">
        <v>13</v>
      </c>
      <c r="C15" s="28" t="s">
        <v>11</v>
      </c>
      <c r="D15" s="28">
        <v>308378</v>
      </c>
      <c r="E15" s="28" t="s">
        <v>75</v>
      </c>
      <c r="F15" s="28" t="s">
        <v>76</v>
      </c>
      <c r="G15" s="29">
        <v>45107</v>
      </c>
      <c r="H15" s="29">
        <v>45121</v>
      </c>
      <c r="I15" s="30">
        <v>16704876</v>
      </c>
      <c r="J15" s="31">
        <v>16704876</v>
      </c>
      <c r="K15" s="32" t="s">
        <v>14</v>
      </c>
      <c r="L15" s="32" t="s">
        <v>12</v>
      </c>
      <c r="M15" s="28" t="s">
        <v>59</v>
      </c>
      <c r="N15" s="28" t="s">
        <v>59</v>
      </c>
      <c r="O15" s="33">
        <v>0</v>
      </c>
      <c r="P15" s="28"/>
      <c r="Q15" s="28"/>
      <c r="R15" s="28"/>
      <c r="S15" s="28"/>
      <c r="T15" s="28" t="s">
        <v>60</v>
      </c>
      <c r="U15" s="29">
        <v>45107</v>
      </c>
      <c r="V15" s="29">
        <v>45540</v>
      </c>
      <c r="W15" s="29"/>
      <c r="X15" s="29">
        <v>45565</v>
      </c>
      <c r="Y15" s="28">
        <v>242</v>
      </c>
      <c r="Z15" s="28" t="s">
        <v>77</v>
      </c>
      <c r="AA15" s="33">
        <v>16704876</v>
      </c>
      <c r="AB15" s="28" t="s">
        <v>35</v>
      </c>
      <c r="AC15" s="28" t="s">
        <v>78</v>
      </c>
      <c r="AD15" s="28" t="s">
        <v>70</v>
      </c>
      <c r="AE15" s="28" t="s">
        <v>64</v>
      </c>
      <c r="AF15" s="28" t="s">
        <v>65</v>
      </c>
      <c r="AG15" s="28"/>
      <c r="AH15" s="33">
        <v>0</v>
      </c>
      <c r="AI15" s="33">
        <v>16704876</v>
      </c>
      <c r="AJ15" s="33">
        <v>0</v>
      </c>
      <c r="AK15" s="33">
        <v>0</v>
      </c>
      <c r="AL15" s="33">
        <v>0</v>
      </c>
      <c r="AM15" s="33">
        <v>0</v>
      </c>
      <c r="AN15" s="33">
        <v>0</v>
      </c>
      <c r="AO15" s="33">
        <v>0</v>
      </c>
      <c r="AP15" s="33">
        <v>0</v>
      </c>
      <c r="AQ15" s="33">
        <v>0</v>
      </c>
      <c r="AR15" s="33">
        <v>0</v>
      </c>
      <c r="AS15" s="28"/>
      <c r="AT15" s="29"/>
      <c r="AU15" s="28"/>
      <c r="AV15" s="33">
        <v>0</v>
      </c>
      <c r="AW15" s="33">
        <v>0</v>
      </c>
      <c r="AX15" s="33">
        <v>0</v>
      </c>
      <c r="AY15" s="28"/>
      <c r="AZ15" s="29"/>
      <c r="BA15" s="28"/>
      <c r="BB15" s="33">
        <v>0</v>
      </c>
    </row>
    <row r="16" spans="1:54" x14ac:dyDescent="0.35">
      <c r="A16" s="28">
        <v>891580002</v>
      </c>
      <c r="B16" s="28" t="s">
        <v>13</v>
      </c>
      <c r="C16" s="28" t="s">
        <v>11</v>
      </c>
      <c r="D16" s="28">
        <v>308168</v>
      </c>
      <c r="E16" s="28" t="s">
        <v>71</v>
      </c>
      <c r="F16" s="28" t="s">
        <v>72</v>
      </c>
      <c r="G16" s="29">
        <v>45106</v>
      </c>
      <c r="H16" s="29">
        <v>45201</v>
      </c>
      <c r="I16" s="30">
        <v>47436124</v>
      </c>
      <c r="J16" s="31">
        <v>47436124</v>
      </c>
      <c r="K16" s="32" t="s">
        <v>14</v>
      </c>
      <c r="L16" s="32" t="s">
        <v>12</v>
      </c>
      <c r="M16" s="28" t="s">
        <v>59</v>
      </c>
      <c r="N16" s="28" t="s">
        <v>59</v>
      </c>
      <c r="O16" s="33">
        <v>0</v>
      </c>
      <c r="P16" s="28"/>
      <c r="Q16" s="28"/>
      <c r="R16" s="28"/>
      <c r="S16" s="28"/>
      <c r="T16" s="28" t="s">
        <v>60</v>
      </c>
      <c r="U16" s="29">
        <v>45106</v>
      </c>
      <c r="V16" s="29">
        <v>45659</v>
      </c>
      <c r="W16" s="29"/>
      <c r="X16" s="29">
        <v>45672</v>
      </c>
      <c r="Y16" s="28">
        <v>135</v>
      </c>
      <c r="Z16" s="28" t="s">
        <v>68</v>
      </c>
      <c r="AA16" s="33">
        <v>47436124</v>
      </c>
      <c r="AB16" s="28" t="s">
        <v>35</v>
      </c>
      <c r="AC16" s="28" t="s">
        <v>73</v>
      </c>
      <c r="AD16" s="28" t="s">
        <v>74</v>
      </c>
      <c r="AE16" s="28" t="s">
        <v>64</v>
      </c>
      <c r="AF16" s="28" t="s">
        <v>65</v>
      </c>
      <c r="AG16" s="28"/>
      <c r="AH16" s="33">
        <v>0</v>
      </c>
      <c r="AI16" s="33">
        <v>47436124</v>
      </c>
      <c r="AJ16" s="33">
        <v>0</v>
      </c>
      <c r="AK16" s="33">
        <v>0</v>
      </c>
      <c r="AL16" s="33">
        <v>0</v>
      </c>
      <c r="AM16" s="33">
        <v>0</v>
      </c>
      <c r="AN16" s="33">
        <v>0</v>
      </c>
      <c r="AO16" s="33">
        <v>0</v>
      </c>
      <c r="AP16" s="33">
        <v>0</v>
      </c>
      <c r="AQ16" s="33">
        <v>0</v>
      </c>
      <c r="AR16" s="33">
        <v>0</v>
      </c>
      <c r="AS16" s="28"/>
      <c r="AT16" s="29"/>
      <c r="AU16" s="28"/>
      <c r="AV16" s="33">
        <v>0</v>
      </c>
      <c r="AW16" s="33">
        <v>0</v>
      </c>
      <c r="AX16" s="33">
        <v>0</v>
      </c>
      <c r="AY16" s="28"/>
      <c r="AZ16" s="29"/>
      <c r="BA16" s="28"/>
      <c r="BB16" s="33">
        <v>0</v>
      </c>
    </row>
    <row r="17" spans="1:54" x14ac:dyDescent="0.35">
      <c r="A17" s="28">
        <v>891580002</v>
      </c>
      <c r="B17" s="28" t="s">
        <v>13</v>
      </c>
      <c r="C17" s="28" t="s">
        <v>11</v>
      </c>
      <c r="D17" s="28">
        <v>328405</v>
      </c>
      <c r="E17" s="28" t="s">
        <v>79</v>
      </c>
      <c r="F17" s="28" t="s">
        <v>80</v>
      </c>
      <c r="G17" s="29">
        <v>45160</v>
      </c>
      <c r="H17" s="29">
        <v>45201</v>
      </c>
      <c r="I17" s="30">
        <v>4874732</v>
      </c>
      <c r="J17" s="31">
        <v>4874732</v>
      </c>
      <c r="K17" s="32" t="s">
        <v>14</v>
      </c>
      <c r="L17" s="32" t="s">
        <v>12</v>
      </c>
      <c r="M17" s="28" t="s">
        <v>59</v>
      </c>
      <c r="N17" s="28" t="s">
        <v>59</v>
      </c>
      <c r="O17" s="33">
        <v>0</v>
      </c>
      <c r="P17" s="28"/>
      <c r="Q17" s="28"/>
      <c r="R17" s="28"/>
      <c r="S17" s="28"/>
      <c r="T17" s="28" t="s">
        <v>60</v>
      </c>
      <c r="U17" s="29">
        <v>45160</v>
      </c>
      <c r="V17" s="29">
        <v>45202</v>
      </c>
      <c r="W17" s="29"/>
      <c r="X17" s="29">
        <v>45249</v>
      </c>
      <c r="Y17" s="28">
        <v>558</v>
      </c>
      <c r="Z17" s="28" t="s">
        <v>81</v>
      </c>
      <c r="AA17" s="33">
        <v>4874732</v>
      </c>
      <c r="AB17" s="28" t="s">
        <v>35</v>
      </c>
      <c r="AC17" s="28" t="s">
        <v>82</v>
      </c>
      <c r="AD17" s="28" t="s">
        <v>74</v>
      </c>
      <c r="AE17" s="28" t="s">
        <v>64</v>
      </c>
      <c r="AF17" s="28" t="s">
        <v>65</v>
      </c>
      <c r="AG17" s="28"/>
      <c r="AH17" s="33">
        <v>0</v>
      </c>
      <c r="AI17" s="33">
        <v>4874732</v>
      </c>
      <c r="AJ17" s="33">
        <v>0</v>
      </c>
      <c r="AK17" s="33">
        <v>0</v>
      </c>
      <c r="AL17" s="33">
        <v>0</v>
      </c>
      <c r="AM17" s="33">
        <v>0</v>
      </c>
      <c r="AN17" s="33">
        <v>0</v>
      </c>
      <c r="AO17" s="33">
        <v>0</v>
      </c>
      <c r="AP17" s="33">
        <v>0</v>
      </c>
      <c r="AQ17" s="33">
        <v>0</v>
      </c>
      <c r="AR17" s="33">
        <v>0</v>
      </c>
      <c r="AS17" s="28"/>
      <c r="AT17" s="29"/>
      <c r="AU17" s="28"/>
      <c r="AV17" s="33">
        <v>0</v>
      </c>
      <c r="AW17" s="33">
        <v>0</v>
      </c>
      <c r="AX17" s="33">
        <v>0</v>
      </c>
      <c r="AY17" s="28"/>
      <c r="AZ17" s="29"/>
      <c r="BA17" s="28"/>
      <c r="BB17" s="33">
        <v>0</v>
      </c>
    </row>
    <row r="18" spans="1:54" x14ac:dyDescent="0.35">
      <c r="A18" s="28">
        <v>891580002</v>
      </c>
      <c r="B18" s="28" t="s">
        <v>13</v>
      </c>
      <c r="C18" s="28" t="s">
        <v>11</v>
      </c>
      <c r="D18" s="28">
        <v>328640</v>
      </c>
      <c r="E18" s="28" t="s">
        <v>83</v>
      </c>
      <c r="F18" s="28" t="s">
        <v>84</v>
      </c>
      <c r="G18" s="29">
        <v>45161</v>
      </c>
      <c r="H18" s="29">
        <v>45201</v>
      </c>
      <c r="I18" s="30">
        <v>717664</v>
      </c>
      <c r="J18" s="31">
        <v>717664</v>
      </c>
      <c r="K18" s="32" t="s">
        <v>14</v>
      </c>
      <c r="L18" s="32" t="s">
        <v>12</v>
      </c>
      <c r="M18" s="28" t="s">
        <v>59</v>
      </c>
      <c r="N18" s="28" t="s">
        <v>59</v>
      </c>
      <c r="O18" s="33">
        <v>0</v>
      </c>
      <c r="P18" s="28"/>
      <c r="Q18" s="28"/>
      <c r="R18" s="28"/>
      <c r="S18" s="28"/>
      <c r="T18" s="28" t="s">
        <v>60</v>
      </c>
      <c r="U18" s="29">
        <v>45161</v>
      </c>
      <c r="V18" s="29">
        <v>45540</v>
      </c>
      <c r="W18" s="29"/>
      <c r="X18" s="29">
        <v>45561</v>
      </c>
      <c r="Y18" s="28">
        <v>246</v>
      </c>
      <c r="Z18" s="28" t="s">
        <v>77</v>
      </c>
      <c r="AA18" s="33">
        <v>717664</v>
      </c>
      <c r="AB18" s="28" t="s">
        <v>35</v>
      </c>
      <c r="AC18" s="28" t="s">
        <v>85</v>
      </c>
      <c r="AD18" s="28" t="s">
        <v>70</v>
      </c>
      <c r="AE18" s="28" t="s">
        <v>64</v>
      </c>
      <c r="AF18" s="28" t="s">
        <v>65</v>
      </c>
      <c r="AG18" s="28"/>
      <c r="AH18" s="33">
        <v>0</v>
      </c>
      <c r="AI18" s="33">
        <v>717664</v>
      </c>
      <c r="AJ18" s="33">
        <v>0</v>
      </c>
      <c r="AK18" s="33">
        <v>0</v>
      </c>
      <c r="AL18" s="33">
        <v>0</v>
      </c>
      <c r="AM18" s="33">
        <v>0</v>
      </c>
      <c r="AN18" s="33">
        <v>0</v>
      </c>
      <c r="AO18" s="33">
        <v>0</v>
      </c>
      <c r="AP18" s="33">
        <v>0</v>
      </c>
      <c r="AQ18" s="33">
        <v>0</v>
      </c>
      <c r="AR18" s="33">
        <v>0</v>
      </c>
      <c r="AS18" s="28"/>
      <c r="AT18" s="29"/>
      <c r="AU18" s="28"/>
      <c r="AV18" s="33">
        <v>0</v>
      </c>
      <c r="AW18" s="33">
        <v>0</v>
      </c>
      <c r="AX18" s="33">
        <v>0</v>
      </c>
      <c r="AY18" s="28"/>
      <c r="AZ18" s="29"/>
      <c r="BA18" s="28"/>
      <c r="BB18" s="33">
        <v>0</v>
      </c>
    </row>
    <row r="19" spans="1:54" x14ac:dyDescent="0.35">
      <c r="A19" s="28">
        <v>891580002</v>
      </c>
      <c r="B19" s="28" t="s">
        <v>13</v>
      </c>
      <c r="C19" s="28" t="s">
        <v>11</v>
      </c>
      <c r="D19" s="28">
        <v>350722</v>
      </c>
      <c r="E19" s="28" t="s">
        <v>86</v>
      </c>
      <c r="F19" s="28" t="s">
        <v>87</v>
      </c>
      <c r="G19" s="29">
        <v>45210</v>
      </c>
      <c r="H19" s="29">
        <v>45239</v>
      </c>
      <c r="I19" s="30">
        <v>73364259</v>
      </c>
      <c r="J19" s="31">
        <v>73364259</v>
      </c>
      <c r="K19" s="32" t="s">
        <v>14</v>
      </c>
      <c r="L19" s="32" t="s">
        <v>12</v>
      </c>
      <c r="M19" s="28" t="s">
        <v>59</v>
      </c>
      <c r="N19" s="28" t="s">
        <v>59</v>
      </c>
      <c r="O19" s="33">
        <v>0</v>
      </c>
      <c r="P19" s="28"/>
      <c r="Q19" s="28"/>
      <c r="R19" s="28"/>
      <c r="S19" s="28"/>
      <c r="T19" s="28" t="s">
        <v>60</v>
      </c>
      <c r="U19" s="29">
        <v>45210</v>
      </c>
      <c r="V19" s="29">
        <v>45639</v>
      </c>
      <c r="W19" s="29"/>
      <c r="X19" s="29">
        <v>45649</v>
      </c>
      <c r="Y19" s="28">
        <v>158</v>
      </c>
      <c r="Z19" s="28" t="s">
        <v>68</v>
      </c>
      <c r="AA19" s="33">
        <v>73364259</v>
      </c>
      <c r="AB19" s="28" t="s">
        <v>35</v>
      </c>
      <c r="AC19" s="28" t="s">
        <v>88</v>
      </c>
      <c r="AD19" s="28" t="s">
        <v>70</v>
      </c>
      <c r="AE19" s="28" t="s">
        <v>64</v>
      </c>
      <c r="AF19" s="28" t="s">
        <v>65</v>
      </c>
      <c r="AG19" s="28"/>
      <c r="AH19" s="33">
        <v>0</v>
      </c>
      <c r="AI19" s="33">
        <v>73364259</v>
      </c>
      <c r="AJ19" s="33">
        <v>0</v>
      </c>
      <c r="AK19" s="33">
        <v>0</v>
      </c>
      <c r="AL19" s="33">
        <v>0</v>
      </c>
      <c r="AM19" s="33">
        <v>0</v>
      </c>
      <c r="AN19" s="33">
        <v>0</v>
      </c>
      <c r="AO19" s="33">
        <v>0</v>
      </c>
      <c r="AP19" s="33">
        <v>0</v>
      </c>
      <c r="AQ19" s="33">
        <v>0</v>
      </c>
      <c r="AR19" s="33">
        <v>0</v>
      </c>
      <c r="AS19" s="28"/>
      <c r="AT19" s="29"/>
      <c r="AU19" s="28"/>
      <c r="AV19" s="33">
        <v>0</v>
      </c>
      <c r="AW19" s="33">
        <v>0</v>
      </c>
      <c r="AX19" s="33">
        <v>0</v>
      </c>
      <c r="AY19" s="28"/>
      <c r="AZ19" s="29"/>
      <c r="BA19" s="28"/>
      <c r="BB19" s="33">
        <v>0</v>
      </c>
    </row>
    <row r="20" spans="1:54" x14ac:dyDescent="0.35">
      <c r="A20" s="28">
        <v>891580002</v>
      </c>
      <c r="B20" s="28" t="s">
        <v>13</v>
      </c>
      <c r="C20" s="28" t="s">
        <v>11</v>
      </c>
      <c r="D20" s="28">
        <v>450023</v>
      </c>
      <c r="E20" s="28" t="s">
        <v>89</v>
      </c>
      <c r="F20" s="28" t="s">
        <v>90</v>
      </c>
      <c r="G20" s="29">
        <v>45494</v>
      </c>
      <c r="H20" s="29">
        <v>45541</v>
      </c>
      <c r="I20" s="30">
        <v>636000</v>
      </c>
      <c r="J20" s="31">
        <v>636000</v>
      </c>
      <c r="K20" s="32" t="s">
        <v>14</v>
      </c>
      <c r="L20" s="32" t="s">
        <v>12</v>
      </c>
      <c r="M20" s="28" t="s">
        <v>59</v>
      </c>
      <c r="N20" s="28" t="s">
        <v>59</v>
      </c>
      <c r="O20" s="33">
        <v>0</v>
      </c>
      <c r="P20" s="28"/>
      <c r="Q20" s="28"/>
      <c r="R20" s="28"/>
      <c r="S20" s="28"/>
      <c r="T20" s="28" t="s">
        <v>60</v>
      </c>
      <c r="U20" s="29">
        <v>45494</v>
      </c>
      <c r="V20" s="29">
        <v>45639</v>
      </c>
      <c r="W20" s="29"/>
      <c r="X20" s="29">
        <v>45640</v>
      </c>
      <c r="Y20" s="28">
        <v>167</v>
      </c>
      <c r="Z20" s="28" t="s">
        <v>68</v>
      </c>
      <c r="AA20" s="33">
        <v>636000</v>
      </c>
      <c r="AB20" s="28" t="s">
        <v>35</v>
      </c>
      <c r="AC20" s="28" t="s">
        <v>91</v>
      </c>
      <c r="AD20" s="28" t="s">
        <v>74</v>
      </c>
      <c r="AE20" s="28" t="s">
        <v>92</v>
      </c>
      <c r="AF20" s="28" t="s">
        <v>93</v>
      </c>
      <c r="AG20" s="28"/>
      <c r="AH20" s="33">
        <v>0</v>
      </c>
      <c r="AI20" s="33">
        <v>636000</v>
      </c>
      <c r="AJ20" s="33">
        <v>0</v>
      </c>
      <c r="AK20" s="33">
        <v>0</v>
      </c>
      <c r="AL20" s="33">
        <v>0</v>
      </c>
      <c r="AM20" s="33">
        <v>0</v>
      </c>
      <c r="AN20" s="33">
        <v>0</v>
      </c>
      <c r="AO20" s="33">
        <v>0</v>
      </c>
      <c r="AP20" s="33">
        <v>0</v>
      </c>
      <c r="AQ20" s="33">
        <v>0</v>
      </c>
      <c r="AR20" s="33">
        <v>0</v>
      </c>
      <c r="AS20" s="28"/>
      <c r="AT20" s="29"/>
      <c r="AU20" s="28"/>
      <c r="AV20" s="33">
        <v>0</v>
      </c>
      <c r="AW20" s="33">
        <v>0</v>
      </c>
      <c r="AX20" s="33">
        <v>0</v>
      </c>
      <c r="AY20" s="28"/>
      <c r="AZ20" s="29"/>
      <c r="BA20" s="28"/>
      <c r="BB20" s="33">
        <v>0</v>
      </c>
    </row>
    <row r="21" spans="1:54" x14ac:dyDescent="0.35">
      <c r="A21" s="28">
        <v>891580002</v>
      </c>
      <c r="B21" s="28" t="s">
        <v>13</v>
      </c>
      <c r="C21" s="28" t="s">
        <v>11</v>
      </c>
      <c r="D21" s="28">
        <v>493920</v>
      </c>
      <c r="E21" s="28" t="s">
        <v>94</v>
      </c>
      <c r="F21" s="28" t="s">
        <v>95</v>
      </c>
      <c r="G21" s="29">
        <v>45589</v>
      </c>
      <c r="H21" s="29">
        <v>45607</v>
      </c>
      <c r="I21" s="30">
        <v>140441681</v>
      </c>
      <c r="J21" s="31">
        <v>136805581</v>
      </c>
      <c r="K21" s="32" t="s">
        <v>14</v>
      </c>
      <c r="L21" s="32" t="s">
        <v>12</v>
      </c>
      <c r="M21" s="28" t="s">
        <v>59</v>
      </c>
      <c r="N21" s="28" t="s">
        <v>59</v>
      </c>
      <c r="O21" s="33">
        <v>0</v>
      </c>
      <c r="P21" s="28"/>
      <c r="Q21" s="28"/>
      <c r="R21" s="28"/>
      <c r="S21" s="28"/>
      <c r="T21" s="28" t="s">
        <v>60</v>
      </c>
      <c r="U21" s="29">
        <v>45589</v>
      </c>
      <c r="V21" s="29">
        <v>45609</v>
      </c>
      <c r="W21" s="29"/>
      <c r="X21" s="29">
        <v>45616</v>
      </c>
      <c r="Y21" s="28">
        <v>191</v>
      </c>
      <c r="Z21" s="28" t="s">
        <v>77</v>
      </c>
      <c r="AA21" s="33">
        <v>140441681</v>
      </c>
      <c r="AB21" s="28" t="s">
        <v>35</v>
      </c>
      <c r="AC21" s="28" t="s">
        <v>96</v>
      </c>
      <c r="AD21" s="28" t="s">
        <v>70</v>
      </c>
      <c r="AE21" s="28" t="s">
        <v>64</v>
      </c>
      <c r="AF21" s="28" t="s">
        <v>65</v>
      </c>
      <c r="AG21" s="28"/>
      <c r="AH21" s="33">
        <v>0</v>
      </c>
      <c r="AI21" s="33">
        <v>136805581</v>
      </c>
      <c r="AJ21" s="33">
        <v>0</v>
      </c>
      <c r="AK21" s="33">
        <v>0</v>
      </c>
      <c r="AL21" s="33">
        <v>0</v>
      </c>
      <c r="AM21" s="33">
        <v>0</v>
      </c>
      <c r="AN21" s="33">
        <v>0</v>
      </c>
      <c r="AO21" s="33">
        <v>0</v>
      </c>
      <c r="AP21" s="33">
        <v>0</v>
      </c>
      <c r="AQ21" s="33">
        <v>0</v>
      </c>
      <c r="AR21" s="33">
        <v>0</v>
      </c>
      <c r="AS21" s="28"/>
      <c r="AT21" s="29"/>
      <c r="AU21" s="28"/>
      <c r="AV21" s="33">
        <v>0</v>
      </c>
      <c r="AW21" s="33">
        <v>0</v>
      </c>
      <c r="AX21" s="33">
        <v>0</v>
      </c>
      <c r="AY21" s="28"/>
      <c r="AZ21" s="29"/>
      <c r="BA21" s="28"/>
      <c r="BB21" s="33">
        <v>0</v>
      </c>
    </row>
    <row r="22" spans="1:54" x14ac:dyDescent="0.35">
      <c r="A22" s="28">
        <v>891580002</v>
      </c>
      <c r="B22" s="28" t="s">
        <v>13</v>
      </c>
      <c r="C22" s="28" t="s">
        <v>11</v>
      </c>
      <c r="D22" s="28">
        <v>418242</v>
      </c>
      <c r="E22" s="28" t="s">
        <v>158</v>
      </c>
      <c r="F22" s="28" t="s">
        <v>159</v>
      </c>
      <c r="G22" s="29">
        <v>45411</v>
      </c>
      <c r="H22" s="29">
        <v>45426</v>
      </c>
      <c r="I22" s="30">
        <v>61797775</v>
      </c>
      <c r="J22" s="31">
        <v>14685079</v>
      </c>
      <c r="K22" s="32" t="s">
        <v>14</v>
      </c>
      <c r="L22" s="32" t="s">
        <v>12</v>
      </c>
      <c r="M22" s="28" t="s">
        <v>149</v>
      </c>
      <c r="N22" s="28" t="s">
        <v>149</v>
      </c>
      <c r="O22" s="33">
        <v>0</v>
      </c>
      <c r="P22" s="28"/>
      <c r="Q22" s="28"/>
      <c r="R22" s="28"/>
      <c r="S22" s="28"/>
      <c r="T22" s="28" t="s">
        <v>155</v>
      </c>
      <c r="U22" s="29">
        <v>45411</v>
      </c>
      <c r="V22" s="29">
        <v>45659</v>
      </c>
      <c r="W22" s="29">
        <v>45807</v>
      </c>
      <c r="X22" s="29"/>
      <c r="Y22" s="28">
        <v>0</v>
      </c>
      <c r="Z22" s="28" t="s">
        <v>105</v>
      </c>
      <c r="AA22" s="33">
        <v>14685079</v>
      </c>
      <c r="AB22" s="28" t="s">
        <v>107</v>
      </c>
      <c r="AC22" s="28" t="s">
        <v>160</v>
      </c>
      <c r="AD22" s="28" t="s">
        <v>157</v>
      </c>
      <c r="AE22" s="28" t="s">
        <v>64</v>
      </c>
      <c r="AF22" s="28" t="s">
        <v>65</v>
      </c>
      <c r="AG22" s="28" t="s">
        <v>101</v>
      </c>
      <c r="AH22" s="33">
        <v>0</v>
      </c>
      <c r="AI22" s="33">
        <v>0</v>
      </c>
      <c r="AJ22" s="33">
        <v>0</v>
      </c>
      <c r="AK22" s="33">
        <v>0</v>
      </c>
      <c r="AL22" s="33">
        <v>0</v>
      </c>
      <c r="AM22" s="33">
        <v>0</v>
      </c>
      <c r="AN22" s="33">
        <v>0</v>
      </c>
      <c r="AO22" s="33">
        <v>14685079</v>
      </c>
      <c r="AP22" s="33">
        <v>0</v>
      </c>
      <c r="AQ22" s="33">
        <v>0</v>
      </c>
      <c r="AR22" s="33">
        <v>0</v>
      </c>
      <c r="AS22" s="28"/>
      <c r="AT22" s="29"/>
      <c r="AU22" s="28"/>
      <c r="AV22" s="33">
        <v>0</v>
      </c>
      <c r="AW22" s="33">
        <v>47112696</v>
      </c>
      <c r="AX22" s="33">
        <v>0</v>
      </c>
      <c r="AY22" s="28">
        <v>4800067812</v>
      </c>
      <c r="AZ22" s="29">
        <v>45728</v>
      </c>
      <c r="BA22" s="28" t="s">
        <v>184</v>
      </c>
      <c r="BB22" s="33">
        <v>138200411</v>
      </c>
    </row>
    <row r="23" spans="1:54" x14ac:dyDescent="0.35">
      <c r="A23" s="28">
        <v>891580002</v>
      </c>
      <c r="B23" s="28" t="s">
        <v>13</v>
      </c>
      <c r="C23" s="28" t="s">
        <v>11</v>
      </c>
      <c r="D23" s="28">
        <v>421626</v>
      </c>
      <c r="E23" s="28" t="s">
        <v>166</v>
      </c>
      <c r="F23" s="28" t="s">
        <v>167</v>
      </c>
      <c r="G23" s="29">
        <v>45420</v>
      </c>
      <c r="H23" s="29">
        <v>45426</v>
      </c>
      <c r="I23" s="30">
        <v>113536641</v>
      </c>
      <c r="J23" s="31">
        <v>27301658</v>
      </c>
      <c r="K23" s="32" t="s">
        <v>14</v>
      </c>
      <c r="L23" s="32" t="s">
        <v>12</v>
      </c>
      <c r="M23" s="28" t="s">
        <v>149</v>
      </c>
      <c r="N23" s="28" t="s">
        <v>149</v>
      </c>
      <c r="O23" s="33">
        <v>0</v>
      </c>
      <c r="P23" s="28"/>
      <c r="Q23" s="28"/>
      <c r="R23" s="28"/>
      <c r="S23" s="28"/>
      <c r="T23" s="28" t="s">
        <v>155</v>
      </c>
      <c r="U23" s="29">
        <v>45420</v>
      </c>
      <c r="V23" s="29">
        <v>45659</v>
      </c>
      <c r="W23" s="29">
        <v>45807</v>
      </c>
      <c r="X23" s="29"/>
      <c r="Y23" s="28">
        <v>0</v>
      </c>
      <c r="Z23" s="28" t="s">
        <v>105</v>
      </c>
      <c r="AA23" s="33">
        <v>23054959</v>
      </c>
      <c r="AB23" s="28" t="s">
        <v>107</v>
      </c>
      <c r="AC23" s="28" t="s">
        <v>168</v>
      </c>
      <c r="AD23" s="28" t="s">
        <v>108</v>
      </c>
      <c r="AE23" s="28" t="s">
        <v>64</v>
      </c>
      <c r="AF23" s="28" t="s">
        <v>65</v>
      </c>
      <c r="AG23" s="28" t="s">
        <v>101</v>
      </c>
      <c r="AH23" s="33">
        <v>0</v>
      </c>
      <c r="AI23" s="33">
        <v>0</v>
      </c>
      <c r="AJ23" s="33">
        <v>0</v>
      </c>
      <c r="AK23" s="33">
        <v>0</v>
      </c>
      <c r="AL23" s="33">
        <v>0</v>
      </c>
      <c r="AM23" s="33">
        <v>0</v>
      </c>
      <c r="AN23" s="33">
        <v>0</v>
      </c>
      <c r="AO23" s="33">
        <v>27301658</v>
      </c>
      <c r="AP23" s="33">
        <v>0</v>
      </c>
      <c r="AQ23" s="33">
        <v>0</v>
      </c>
      <c r="AR23" s="33">
        <v>0</v>
      </c>
      <c r="AS23" s="28"/>
      <c r="AT23" s="29"/>
      <c r="AU23" s="28"/>
      <c r="AV23" s="33">
        <v>0</v>
      </c>
      <c r="AW23" s="33">
        <v>86234983</v>
      </c>
      <c r="AX23" s="33">
        <v>0</v>
      </c>
      <c r="AY23" s="28">
        <v>4800067812</v>
      </c>
      <c r="AZ23" s="29">
        <v>45728</v>
      </c>
      <c r="BA23" s="28" t="s">
        <v>184</v>
      </c>
      <c r="BB23" s="33">
        <v>138200411</v>
      </c>
    </row>
    <row r="24" spans="1:54" x14ac:dyDescent="0.35">
      <c r="A24" s="28">
        <v>891580002</v>
      </c>
      <c r="B24" s="28" t="s">
        <v>13</v>
      </c>
      <c r="C24" s="28" t="s">
        <v>11</v>
      </c>
      <c r="D24" s="28">
        <v>412435</v>
      </c>
      <c r="E24" s="28" t="s">
        <v>153</v>
      </c>
      <c r="F24" s="28" t="s">
        <v>154</v>
      </c>
      <c r="G24" s="29">
        <v>45394</v>
      </c>
      <c r="H24" s="29">
        <v>45477</v>
      </c>
      <c r="I24" s="30">
        <v>9968170</v>
      </c>
      <c r="J24" s="31">
        <v>191298</v>
      </c>
      <c r="K24" s="32" t="s">
        <v>14</v>
      </c>
      <c r="L24" s="32" t="s">
        <v>12</v>
      </c>
      <c r="M24" s="28" t="s">
        <v>149</v>
      </c>
      <c r="N24" s="28" t="s">
        <v>149</v>
      </c>
      <c r="O24" s="33">
        <v>0</v>
      </c>
      <c r="P24" s="28"/>
      <c r="Q24" s="28"/>
      <c r="R24" s="28"/>
      <c r="S24" s="28"/>
      <c r="T24" s="28" t="s">
        <v>155</v>
      </c>
      <c r="U24" s="29">
        <v>45394</v>
      </c>
      <c r="V24" s="29">
        <v>45659</v>
      </c>
      <c r="W24" s="29">
        <v>45796</v>
      </c>
      <c r="X24" s="29"/>
      <c r="Y24" s="28">
        <v>11</v>
      </c>
      <c r="Z24" s="28" t="s">
        <v>61</v>
      </c>
      <c r="AA24" s="33">
        <v>191298</v>
      </c>
      <c r="AB24" s="28" t="s">
        <v>107</v>
      </c>
      <c r="AC24" s="28" t="s">
        <v>156</v>
      </c>
      <c r="AD24" s="28" t="s">
        <v>157</v>
      </c>
      <c r="AE24" s="28" t="s">
        <v>64</v>
      </c>
      <c r="AF24" s="28" t="s">
        <v>65</v>
      </c>
      <c r="AG24" s="28" t="s">
        <v>116</v>
      </c>
      <c r="AH24" s="33">
        <v>0</v>
      </c>
      <c r="AI24" s="33">
        <v>0</v>
      </c>
      <c r="AJ24" s="33">
        <v>0</v>
      </c>
      <c r="AK24" s="33">
        <v>0</v>
      </c>
      <c r="AL24" s="33">
        <v>0</v>
      </c>
      <c r="AM24" s="33">
        <v>0</v>
      </c>
      <c r="AN24" s="33">
        <v>0</v>
      </c>
      <c r="AO24" s="33">
        <v>191298</v>
      </c>
      <c r="AP24" s="33">
        <v>0</v>
      </c>
      <c r="AQ24" s="33">
        <v>0</v>
      </c>
      <c r="AR24" s="33">
        <v>0</v>
      </c>
      <c r="AS24" s="28"/>
      <c r="AT24" s="29"/>
      <c r="AU24" s="28"/>
      <c r="AV24" s="33">
        <v>0</v>
      </c>
      <c r="AW24" s="33">
        <v>9776872</v>
      </c>
      <c r="AX24" s="33">
        <v>0</v>
      </c>
      <c r="AY24" s="28">
        <v>4800067286</v>
      </c>
      <c r="AZ24" s="29">
        <v>45701</v>
      </c>
      <c r="BA24" s="28" t="s">
        <v>185</v>
      </c>
      <c r="BB24" s="33">
        <v>9776872</v>
      </c>
    </row>
    <row r="25" spans="1:54" x14ac:dyDescent="0.35">
      <c r="A25" s="28">
        <v>891580002</v>
      </c>
      <c r="B25" s="28" t="s">
        <v>13</v>
      </c>
      <c r="C25" s="28" t="s">
        <v>11</v>
      </c>
      <c r="D25" s="28">
        <v>256012</v>
      </c>
      <c r="E25" s="28" t="s">
        <v>147</v>
      </c>
      <c r="F25" s="28" t="s">
        <v>148</v>
      </c>
      <c r="G25" s="29">
        <v>44965</v>
      </c>
      <c r="H25" s="29">
        <v>45030</v>
      </c>
      <c r="I25" s="30">
        <v>54759391</v>
      </c>
      <c r="J25" s="31">
        <v>54138742</v>
      </c>
      <c r="K25" s="32" t="s">
        <v>14</v>
      </c>
      <c r="L25" s="32" t="s">
        <v>12</v>
      </c>
      <c r="M25" s="28" t="s">
        <v>59</v>
      </c>
      <c r="N25" s="28" t="s">
        <v>149</v>
      </c>
      <c r="O25" s="33">
        <v>0</v>
      </c>
      <c r="P25" s="28"/>
      <c r="Q25" s="28"/>
      <c r="R25" s="28"/>
      <c r="S25" s="28"/>
      <c r="T25" s="28" t="s">
        <v>150</v>
      </c>
      <c r="U25" s="29">
        <v>44965</v>
      </c>
      <c r="V25" s="29">
        <v>45783</v>
      </c>
      <c r="W25" s="29"/>
      <c r="X25" s="29"/>
      <c r="Y25" s="28">
        <v>24</v>
      </c>
      <c r="Z25" s="28" t="s">
        <v>61</v>
      </c>
      <c r="AA25" s="33">
        <v>0</v>
      </c>
      <c r="AB25" s="28"/>
      <c r="AC25" s="28"/>
      <c r="AD25" s="28"/>
      <c r="AE25" s="28" t="s">
        <v>64</v>
      </c>
      <c r="AF25" s="28"/>
      <c r="AG25" s="28"/>
      <c r="AH25" s="33">
        <v>0</v>
      </c>
      <c r="AI25" s="33">
        <v>0</v>
      </c>
      <c r="AJ25" s="33">
        <v>0</v>
      </c>
      <c r="AK25" s="33">
        <v>0</v>
      </c>
      <c r="AL25" s="33">
        <v>0</v>
      </c>
      <c r="AM25" s="33">
        <v>0</v>
      </c>
      <c r="AN25" s="33">
        <v>0</v>
      </c>
      <c r="AO25" s="33">
        <v>54138742</v>
      </c>
      <c r="AP25" s="33">
        <v>0</v>
      </c>
      <c r="AQ25" s="33">
        <v>0</v>
      </c>
      <c r="AR25" s="33">
        <v>0</v>
      </c>
      <c r="AS25" s="28"/>
      <c r="AT25" s="29"/>
      <c r="AU25" s="28"/>
      <c r="AV25" s="33">
        <v>0</v>
      </c>
      <c r="AW25" s="33">
        <v>0</v>
      </c>
      <c r="AX25" s="33">
        <v>0</v>
      </c>
      <c r="AY25" s="28"/>
      <c r="AZ25" s="29"/>
      <c r="BA25" s="28"/>
      <c r="BB25" s="33">
        <v>0</v>
      </c>
    </row>
    <row r="26" spans="1:54" x14ac:dyDescent="0.35">
      <c r="A26" s="28">
        <v>891580002</v>
      </c>
      <c r="B26" s="28" t="s">
        <v>13</v>
      </c>
      <c r="C26" s="28" t="s">
        <v>11</v>
      </c>
      <c r="D26" s="28">
        <v>287797</v>
      </c>
      <c r="E26" s="28" t="s">
        <v>151</v>
      </c>
      <c r="F26" s="28" t="s">
        <v>152</v>
      </c>
      <c r="G26" s="29">
        <v>45051</v>
      </c>
      <c r="H26" s="29">
        <v>45082</v>
      </c>
      <c r="I26" s="30">
        <v>14908780</v>
      </c>
      <c r="J26" s="31">
        <v>14908780</v>
      </c>
      <c r="K26" s="32" t="s">
        <v>14</v>
      </c>
      <c r="L26" s="32" t="s">
        <v>12</v>
      </c>
      <c r="M26" s="28" t="s">
        <v>149</v>
      </c>
      <c r="N26" s="28" t="s">
        <v>149</v>
      </c>
      <c r="O26" s="33">
        <v>0</v>
      </c>
      <c r="P26" s="28"/>
      <c r="Q26" s="28"/>
      <c r="R26" s="28"/>
      <c r="S26" s="28"/>
      <c r="T26" s="28" t="s">
        <v>150</v>
      </c>
      <c r="U26" s="29">
        <v>45051</v>
      </c>
      <c r="V26" s="29">
        <v>45754</v>
      </c>
      <c r="W26" s="29"/>
      <c r="X26" s="29"/>
      <c r="Y26" s="28">
        <v>53</v>
      </c>
      <c r="Z26" s="28" t="s">
        <v>127</v>
      </c>
      <c r="AA26" s="33">
        <v>0</v>
      </c>
      <c r="AB26" s="28"/>
      <c r="AC26" s="28"/>
      <c r="AD26" s="28"/>
      <c r="AE26" s="28" t="s">
        <v>64</v>
      </c>
      <c r="AF26" s="28"/>
      <c r="AG26" s="28"/>
      <c r="AH26" s="33">
        <v>0</v>
      </c>
      <c r="AI26" s="33">
        <v>0</v>
      </c>
      <c r="AJ26" s="33">
        <v>0</v>
      </c>
      <c r="AK26" s="33">
        <v>0</v>
      </c>
      <c r="AL26" s="33">
        <v>0</v>
      </c>
      <c r="AM26" s="33">
        <v>0</v>
      </c>
      <c r="AN26" s="33">
        <v>0</v>
      </c>
      <c r="AO26" s="33">
        <v>14908780</v>
      </c>
      <c r="AP26" s="33">
        <v>0</v>
      </c>
      <c r="AQ26" s="33">
        <v>0</v>
      </c>
      <c r="AR26" s="33">
        <v>0</v>
      </c>
      <c r="AS26" s="28"/>
      <c r="AT26" s="29"/>
      <c r="AU26" s="28"/>
      <c r="AV26" s="33">
        <v>0</v>
      </c>
      <c r="AW26" s="33">
        <v>0</v>
      </c>
      <c r="AX26" s="33">
        <v>0</v>
      </c>
      <c r="AY26" s="28"/>
      <c r="AZ26" s="29"/>
      <c r="BA26" s="28"/>
      <c r="BB26" s="33">
        <v>0</v>
      </c>
    </row>
    <row r="27" spans="1:54" x14ac:dyDescent="0.35">
      <c r="A27" s="28">
        <v>891580002</v>
      </c>
      <c r="B27" s="28" t="s">
        <v>13</v>
      </c>
      <c r="C27" s="28" t="s">
        <v>11</v>
      </c>
      <c r="D27" s="28">
        <v>573187</v>
      </c>
      <c r="E27" s="28" t="s">
        <v>172</v>
      </c>
      <c r="F27" s="28" t="s">
        <v>173</v>
      </c>
      <c r="G27" s="29">
        <v>45754</v>
      </c>
      <c r="H27" s="29">
        <v>45785</v>
      </c>
      <c r="I27" s="30">
        <v>3570463</v>
      </c>
      <c r="J27" s="31">
        <v>3570463</v>
      </c>
      <c r="K27" s="32" t="s">
        <v>14</v>
      </c>
      <c r="L27" s="32" t="s">
        <v>12</v>
      </c>
      <c r="M27" s="28" t="e">
        <v>#N/A</v>
      </c>
      <c r="N27" s="28" t="s">
        <v>149</v>
      </c>
      <c r="O27" s="33">
        <v>0</v>
      </c>
      <c r="P27" s="28"/>
      <c r="Q27" s="28"/>
      <c r="R27" s="28"/>
      <c r="S27" s="28"/>
      <c r="T27" s="28" t="s">
        <v>174</v>
      </c>
      <c r="U27" s="29">
        <v>45754</v>
      </c>
      <c r="V27" s="29">
        <v>45786</v>
      </c>
      <c r="W27" s="29"/>
      <c r="X27" s="29"/>
      <c r="Y27" s="28">
        <v>21</v>
      </c>
      <c r="Z27" s="28" t="s">
        <v>61</v>
      </c>
      <c r="AA27" s="33">
        <v>0</v>
      </c>
      <c r="AB27" s="28"/>
      <c r="AC27" s="28"/>
      <c r="AD27" s="28"/>
      <c r="AE27" s="28" t="s">
        <v>175</v>
      </c>
      <c r="AF27" s="28"/>
      <c r="AG27" s="28"/>
      <c r="AH27" s="33">
        <v>0</v>
      </c>
      <c r="AI27" s="33">
        <v>0</v>
      </c>
      <c r="AJ27" s="33">
        <v>0</v>
      </c>
      <c r="AK27" s="33">
        <v>0</v>
      </c>
      <c r="AL27" s="33">
        <v>0</v>
      </c>
      <c r="AM27" s="33">
        <v>0</v>
      </c>
      <c r="AN27" s="33">
        <v>0</v>
      </c>
      <c r="AO27" s="33">
        <v>3570463</v>
      </c>
      <c r="AP27" s="33">
        <v>0</v>
      </c>
      <c r="AQ27" s="33">
        <v>0</v>
      </c>
      <c r="AR27" s="33">
        <v>0</v>
      </c>
      <c r="AS27" s="28"/>
      <c r="AT27" s="29"/>
      <c r="AU27" s="28"/>
      <c r="AV27" s="33">
        <v>0</v>
      </c>
      <c r="AW27" s="33">
        <v>0</v>
      </c>
      <c r="AX27" s="33">
        <v>0</v>
      </c>
      <c r="AY27" s="28"/>
      <c r="AZ27" s="29"/>
      <c r="BA27" s="28"/>
      <c r="BB27" s="33">
        <v>0</v>
      </c>
    </row>
    <row r="28" spans="1:54" x14ac:dyDescent="0.35">
      <c r="A28" s="28">
        <v>891580002</v>
      </c>
      <c r="B28" s="28" t="s">
        <v>13</v>
      </c>
      <c r="C28" s="28" t="s">
        <v>11</v>
      </c>
      <c r="D28" s="28">
        <v>473222</v>
      </c>
      <c r="E28" s="28" t="s">
        <v>169</v>
      </c>
      <c r="F28" s="28" t="s">
        <v>170</v>
      </c>
      <c r="G28" s="29">
        <v>45545</v>
      </c>
      <c r="H28" s="29">
        <v>45570</v>
      </c>
      <c r="I28" s="30">
        <v>25922575</v>
      </c>
      <c r="J28" s="31">
        <v>25922575</v>
      </c>
      <c r="K28" s="32" t="s">
        <v>14</v>
      </c>
      <c r="L28" s="32" t="s">
        <v>12</v>
      </c>
      <c r="M28" s="28" t="s">
        <v>149</v>
      </c>
      <c r="N28" s="28" t="s">
        <v>149</v>
      </c>
      <c r="O28" s="33">
        <v>0</v>
      </c>
      <c r="P28" s="28"/>
      <c r="Q28" s="28"/>
      <c r="R28" s="28"/>
      <c r="S28" s="28"/>
      <c r="T28" s="28" t="s">
        <v>155</v>
      </c>
      <c r="U28" s="29">
        <v>45545</v>
      </c>
      <c r="V28" s="29">
        <v>45659</v>
      </c>
      <c r="W28" s="29">
        <v>45805</v>
      </c>
      <c r="X28" s="29"/>
      <c r="Y28" s="28">
        <v>2</v>
      </c>
      <c r="Z28" s="28" t="s">
        <v>61</v>
      </c>
      <c r="AA28" s="33">
        <v>2970167</v>
      </c>
      <c r="AB28" s="28" t="s">
        <v>107</v>
      </c>
      <c r="AC28" s="28" t="s">
        <v>171</v>
      </c>
      <c r="AD28" s="28" t="s">
        <v>112</v>
      </c>
      <c r="AE28" s="28" t="s">
        <v>64</v>
      </c>
      <c r="AF28" s="28" t="s">
        <v>65</v>
      </c>
      <c r="AG28" s="28" t="s">
        <v>116</v>
      </c>
      <c r="AH28" s="33">
        <v>0</v>
      </c>
      <c r="AI28" s="33">
        <v>0</v>
      </c>
      <c r="AJ28" s="33">
        <v>0</v>
      </c>
      <c r="AK28" s="33">
        <v>0</v>
      </c>
      <c r="AL28" s="33">
        <v>0</v>
      </c>
      <c r="AM28" s="33">
        <v>0</v>
      </c>
      <c r="AN28" s="33">
        <v>0</v>
      </c>
      <c r="AO28" s="33">
        <v>25922575</v>
      </c>
      <c r="AP28" s="33">
        <v>0</v>
      </c>
      <c r="AQ28" s="33">
        <v>0</v>
      </c>
      <c r="AR28" s="33">
        <v>0</v>
      </c>
      <c r="AS28" s="28"/>
      <c r="AT28" s="29"/>
      <c r="AU28" s="28"/>
      <c r="AV28" s="33">
        <v>0</v>
      </c>
      <c r="AW28" s="33">
        <v>0</v>
      </c>
      <c r="AX28" s="33">
        <v>0</v>
      </c>
      <c r="AY28" s="28"/>
      <c r="AZ28" s="29"/>
      <c r="BA28" s="28"/>
      <c r="BB28" s="33">
        <v>0</v>
      </c>
    </row>
    <row r="29" spans="1:54" x14ac:dyDescent="0.35">
      <c r="A29" s="28">
        <v>891580002</v>
      </c>
      <c r="B29" s="28" t="s">
        <v>13</v>
      </c>
      <c r="C29" s="28" t="s">
        <v>11</v>
      </c>
      <c r="D29" s="28">
        <v>572359</v>
      </c>
      <c r="E29" s="28" t="s">
        <v>161</v>
      </c>
      <c r="F29" s="28" t="s">
        <v>162</v>
      </c>
      <c r="G29" s="29">
        <v>45750</v>
      </c>
      <c r="H29" s="29">
        <v>45786</v>
      </c>
      <c r="I29" s="30">
        <v>6988814</v>
      </c>
      <c r="J29" s="31">
        <v>6988814</v>
      </c>
      <c r="K29" s="32" t="s">
        <v>14</v>
      </c>
      <c r="L29" s="32" t="s">
        <v>12</v>
      </c>
      <c r="M29" s="28" t="e">
        <v>#N/A</v>
      </c>
      <c r="N29" s="28" t="s">
        <v>163</v>
      </c>
      <c r="O29" s="33">
        <v>3205690</v>
      </c>
      <c r="P29" s="28">
        <v>1222597700</v>
      </c>
      <c r="Q29" s="28"/>
      <c r="R29" s="28"/>
      <c r="S29" s="28"/>
      <c r="T29" s="28" t="s">
        <v>155</v>
      </c>
      <c r="U29" s="29">
        <v>45750</v>
      </c>
      <c r="V29" s="29">
        <v>45784</v>
      </c>
      <c r="W29" s="29">
        <v>45798</v>
      </c>
      <c r="X29" s="29"/>
      <c r="Y29" s="28">
        <v>9</v>
      </c>
      <c r="Z29" s="28" t="s">
        <v>61</v>
      </c>
      <c r="AA29" s="33">
        <v>3783124</v>
      </c>
      <c r="AB29" s="28" t="s">
        <v>107</v>
      </c>
      <c r="AC29" s="28" t="s">
        <v>164</v>
      </c>
      <c r="AD29" s="28" t="s">
        <v>112</v>
      </c>
      <c r="AE29" s="28" t="s">
        <v>165</v>
      </c>
      <c r="AF29" s="28" t="s">
        <v>65</v>
      </c>
      <c r="AG29" s="28" t="s">
        <v>116</v>
      </c>
      <c r="AH29" s="33">
        <v>0</v>
      </c>
      <c r="AI29" s="33">
        <v>0</v>
      </c>
      <c r="AJ29" s="33">
        <v>0</v>
      </c>
      <c r="AK29" s="33">
        <v>0</v>
      </c>
      <c r="AL29" s="33">
        <v>0</v>
      </c>
      <c r="AM29" s="33">
        <v>0</v>
      </c>
      <c r="AN29" s="33">
        <v>3205690</v>
      </c>
      <c r="AO29" s="33">
        <v>3783124</v>
      </c>
      <c r="AP29" s="33">
        <v>0</v>
      </c>
      <c r="AQ29" s="33">
        <v>0</v>
      </c>
      <c r="AR29" s="33">
        <v>0</v>
      </c>
      <c r="AS29" s="28"/>
      <c r="AT29" s="29"/>
      <c r="AU29" s="28"/>
      <c r="AV29" s="33">
        <v>0</v>
      </c>
      <c r="AW29" s="33">
        <v>0</v>
      </c>
      <c r="AX29" s="33">
        <v>0</v>
      </c>
      <c r="AY29" s="28"/>
      <c r="AZ29" s="29"/>
      <c r="BA29" s="28"/>
      <c r="BB29" s="33">
        <v>0</v>
      </c>
    </row>
    <row r="30" spans="1:54" x14ac:dyDescent="0.35">
      <c r="A30" s="28">
        <v>891580002</v>
      </c>
      <c r="B30" s="28" t="s">
        <v>13</v>
      </c>
      <c r="C30" s="28"/>
      <c r="D30" s="28">
        <v>1626890</v>
      </c>
      <c r="E30" s="28" t="s">
        <v>176</v>
      </c>
      <c r="F30" s="28" t="s">
        <v>177</v>
      </c>
      <c r="G30" s="29">
        <v>44019</v>
      </c>
      <c r="H30" s="29">
        <v>44049</v>
      </c>
      <c r="I30" s="30">
        <v>400000</v>
      </c>
      <c r="J30" s="31">
        <v>200000</v>
      </c>
      <c r="K30" s="32" t="s">
        <v>14</v>
      </c>
      <c r="L30" s="32" t="s">
        <v>12</v>
      </c>
      <c r="M30" s="28" t="s">
        <v>104</v>
      </c>
      <c r="N30" s="28" t="s">
        <v>104</v>
      </c>
      <c r="O30" s="33">
        <v>200000</v>
      </c>
      <c r="P30" s="28">
        <v>1909143705</v>
      </c>
      <c r="Q30" s="28"/>
      <c r="R30" s="28"/>
      <c r="S30" s="28"/>
      <c r="T30" s="28"/>
      <c r="U30" s="29"/>
      <c r="V30" s="29"/>
      <c r="W30" s="29"/>
      <c r="X30" s="29"/>
      <c r="Y30" s="28" t="s">
        <v>178</v>
      </c>
      <c r="Z30" s="28" t="s">
        <v>178</v>
      </c>
      <c r="AA30" s="33">
        <v>0</v>
      </c>
      <c r="AB30" s="28"/>
      <c r="AC30" s="28"/>
      <c r="AD30" s="28"/>
      <c r="AE30" s="28"/>
      <c r="AF30" s="28"/>
      <c r="AG30" s="28"/>
      <c r="AH30" s="33">
        <v>0</v>
      </c>
      <c r="AI30" s="33">
        <v>0</v>
      </c>
      <c r="AJ30" s="33">
        <v>0</v>
      </c>
      <c r="AK30" s="33">
        <v>0</v>
      </c>
      <c r="AL30" s="33">
        <v>0</v>
      </c>
      <c r="AM30" s="33">
        <v>0</v>
      </c>
      <c r="AN30" s="33">
        <v>200000</v>
      </c>
      <c r="AO30" s="33">
        <v>0</v>
      </c>
      <c r="AP30" s="33">
        <v>0</v>
      </c>
      <c r="AQ30" s="33">
        <v>0</v>
      </c>
      <c r="AR30" s="33">
        <v>0</v>
      </c>
      <c r="AS30" s="28"/>
      <c r="AT30" s="29"/>
      <c r="AU30" s="28"/>
      <c r="AV30" s="33">
        <v>0</v>
      </c>
      <c r="AW30" s="33">
        <v>0</v>
      </c>
      <c r="AX30" s="33">
        <v>0</v>
      </c>
      <c r="AY30" s="28"/>
      <c r="AZ30" s="29"/>
      <c r="BA30" s="28"/>
      <c r="BB30" s="33">
        <v>0</v>
      </c>
    </row>
    <row r="31" spans="1:54" x14ac:dyDescent="0.35">
      <c r="A31" s="28">
        <v>891580002</v>
      </c>
      <c r="B31" s="28" t="s">
        <v>13</v>
      </c>
      <c r="C31" s="28" t="s">
        <v>11</v>
      </c>
      <c r="D31" s="28">
        <v>491957</v>
      </c>
      <c r="E31" s="28" t="s">
        <v>113</v>
      </c>
      <c r="F31" s="28" t="s">
        <v>114</v>
      </c>
      <c r="G31" s="29">
        <v>45586</v>
      </c>
      <c r="H31" s="29">
        <v>45659</v>
      </c>
      <c r="I31" s="30">
        <v>396592</v>
      </c>
      <c r="J31" s="31">
        <v>396592</v>
      </c>
      <c r="K31" s="32" t="s">
        <v>14</v>
      </c>
      <c r="L31" s="32" t="s">
        <v>12</v>
      </c>
      <c r="M31" s="28" t="s">
        <v>59</v>
      </c>
      <c r="N31" s="28" t="s">
        <v>104</v>
      </c>
      <c r="O31" s="33">
        <v>396592</v>
      </c>
      <c r="P31" s="28">
        <v>1222597334</v>
      </c>
      <c r="Q31" s="28"/>
      <c r="R31" s="28"/>
      <c r="S31" s="28"/>
      <c r="T31" s="28" t="s">
        <v>100</v>
      </c>
      <c r="U31" s="29">
        <v>45586</v>
      </c>
      <c r="V31" s="29">
        <v>45790</v>
      </c>
      <c r="W31" s="29">
        <v>45795</v>
      </c>
      <c r="X31" s="29"/>
      <c r="Y31" s="28">
        <v>12</v>
      </c>
      <c r="Z31" s="28" t="s">
        <v>61</v>
      </c>
      <c r="AA31" s="33">
        <v>0</v>
      </c>
      <c r="AB31" s="28"/>
      <c r="AC31" s="28"/>
      <c r="AD31" s="28"/>
      <c r="AE31" s="28" t="s">
        <v>115</v>
      </c>
      <c r="AF31" s="28"/>
      <c r="AG31" s="28" t="s">
        <v>116</v>
      </c>
      <c r="AH31" s="33">
        <v>0</v>
      </c>
      <c r="AI31" s="33">
        <v>0</v>
      </c>
      <c r="AJ31" s="33">
        <v>0</v>
      </c>
      <c r="AK31" s="33">
        <v>0</v>
      </c>
      <c r="AL31" s="33">
        <v>0</v>
      </c>
      <c r="AM31" s="33">
        <v>0</v>
      </c>
      <c r="AN31" s="33">
        <v>396592</v>
      </c>
      <c r="AO31" s="33">
        <v>0</v>
      </c>
      <c r="AP31" s="33">
        <v>0</v>
      </c>
      <c r="AQ31" s="33">
        <v>0</v>
      </c>
      <c r="AR31" s="33">
        <v>0</v>
      </c>
      <c r="AS31" s="28"/>
      <c r="AT31" s="29"/>
      <c r="AU31" s="28"/>
      <c r="AV31" s="33">
        <v>0</v>
      </c>
      <c r="AW31" s="33">
        <v>0</v>
      </c>
      <c r="AX31" s="33">
        <v>0</v>
      </c>
      <c r="AY31" s="28"/>
      <c r="AZ31" s="29"/>
      <c r="BA31" s="28"/>
      <c r="BB31" s="33">
        <v>0</v>
      </c>
    </row>
    <row r="32" spans="1:54" x14ac:dyDescent="0.35">
      <c r="A32" s="28">
        <v>891580002</v>
      </c>
      <c r="B32" s="28" t="s">
        <v>13</v>
      </c>
      <c r="C32" s="28" t="s">
        <v>11</v>
      </c>
      <c r="D32" s="28">
        <v>530499</v>
      </c>
      <c r="E32" s="28" t="s">
        <v>117</v>
      </c>
      <c r="F32" s="28" t="s">
        <v>118</v>
      </c>
      <c r="G32" s="29">
        <v>45671</v>
      </c>
      <c r="H32" s="29">
        <v>45694</v>
      </c>
      <c r="I32" s="30">
        <v>181300</v>
      </c>
      <c r="J32" s="31">
        <v>181300</v>
      </c>
      <c r="K32" s="32" t="s">
        <v>14</v>
      </c>
      <c r="L32" s="32" t="s">
        <v>12</v>
      </c>
      <c r="M32" s="28" t="s">
        <v>59</v>
      </c>
      <c r="N32" s="28" t="s">
        <v>104</v>
      </c>
      <c r="O32" s="33">
        <v>181300</v>
      </c>
      <c r="P32" s="28">
        <v>1222597333</v>
      </c>
      <c r="Q32" s="28"/>
      <c r="R32" s="28"/>
      <c r="S32" s="28"/>
      <c r="T32" s="28" t="s">
        <v>100</v>
      </c>
      <c r="U32" s="29">
        <v>45671</v>
      </c>
      <c r="V32" s="29">
        <v>45789</v>
      </c>
      <c r="W32" s="29">
        <v>45795</v>
      </c>
      <c r="X32" s="29"/>
      <c r="Y32" s="28">
        <v>12</v>
      </c>
      <c r="Z32" s="28" t="s">
        <v>61</v>
      </c>
      <c r="AA32" s="33">
        <v>0</v>
      </c>
      <c r="AB32" s="28"/>
      <c r="AC32" s="28"/>
      <c r="AD32" s="28"/>
      <c r="AE32" s="28" t="s">
        <v>115</v>
      </c>
      <c r="AF32" s="28"/>
      <c r="AG32" s="28" t="s">
        <v>116</v>
      </c>
      <c r="AH32" s="33">
        <v>0</v>
      </c>
      <c r="AI32" s="33">
        <v>0</v>
      </c>
      <c r="AJ32" s="33">
        <v>0</v>
      </c>
      <c r="AK32" s="33">
        <v>0</v>
      </c>
      <c r="AL32" s="33">
        <v>0</v>
      </c>
      <c r="AM32" s="33">
        <v>0</v>
      </c>
      <c r="AN32" s="33">
        <v>181300</v>
      </c>
      <c r="AO32" s="33">
        <v>0</v>
      </c>
      <c r="AP32" s="33">
        <v>0</v>
      </c>
      <c r="AQ32" s="33">
        <v>0</v>
      </c>
      <c r="AR32" s="33">
        <v>0</v>
      </c>
      <c r="AS32" s="28"/>
      <c r="AT32" s="29"/>
      <c r="AU32" s="28"/>
      <c r="AV32" s="33">
        <v>0</v>
      </c>
      <c r="AW32" s="33">
        <v>0</v>
      </c>
      <c r="AX32" s="33">
        <v>0</v>
      </c>
      <c r="AY32" s="28"/>
      <c r="AZ32" s="29"/>
      <c r="BA32" s="28"/>
      <c r="BB32" s="33">
        <v>0</v>
      </c>
    </row>
    <row r="33" spans="1:54" x14ac:dyDescent="0.35">
      <c r="A33" s="28">
        <v>891580002</v>
      </c>
      <c r="B33" s="28" t="s">
        <v>13</v>
      </c>
      <c r="C33" s="28" t="s">
        <v>11</v>
      </c>
      <c r="D33" s="28">
        <v>299098</v>
      </c>
      <c r="E33" s="28" t="s">
        <v>144</v>
      </c>
      <c r="F33" s="28" t="s">
        <v>145</v>
      </c>
      <c r="G33" s="29">
        <v>45082</v>
      </c>
      <c r="H33" s="29">
        <v>45084</v>
      </c>
      <c r="I33" s="30">
        <v>2715107</v>
      </c>
      <c r="J33" s="31">
        <v>2700407</v>
      </c>
      <c r="K33" s="32" t="s">
        <v>14</v>
      </c>
      <c r="L33" s="32" t="s">
        <v>12</v>
      </c>
      <c r="M33" s="28" t="s">
        <v>104</v>
      </c>
      <c r="N33" s="28" t="s">
        <v>104</v>
      </c>
      <c r="O33" s="33">
        <v>0</v>
      </c>
      <c r="P33" s="28"/>
      <c r="Q33" s="28"/>
      <c r="R33" s="28"/>
      <c r="S33" s="28"/>
      <c r="T33" s="28" t="s">
        <v>100</v>
      </c>
      <c r="U33" s="29">
        <v>45082</v>
      </c>
      <c r="V33" s="29">
        <v>45091</v>
      </c>
      <c r="W33" s="29">
        <v>45092</v>
      </c>
      <c r="X33" s="29"/>
      <c r="Y33" s="28">
        <v>715</v>
      </c>
      <c r="Z33" s="28" t="s">
        <v>81</v>
      </c>
      <c r="AA33" s="33">
        <v>0</v>
      </c>
      <c r="AB33" s="28"/>
      <c r="AC33" s="28"/>
      <c r="AD33" s="28"/>
      <c r="AE33" s="28"/>
      <c r="AF33" s="28"/>
      <c r="AG33" s="28" t="s">
        <v>146</v>
      </c>
      <c r="AH33" s="33">
        <v>0</v>
      </c>
      <c r="AI33" s="33">
        <v>0</v>
      </c>
      <c r="AJ33" s="33">
        <v>0</v>
      </c>
      <c r="AK33" s="33">
        <v>0</v>
      </c>
      <c r="AL33" s="33">
        <v>0</v>
      </c>
      <c r="AM33" s="33">
        <v>0</v>
      </c>
      <c r="AN33" s="33">
        <v>2700407</v>
      </c>
      <c r="AO33" s="33">
        <v>0</v>
      </c>
      <c r="AP33" s="33">
        <v>0</v>
      </c>
      <c r="AQ33" s="33">
        <v>0</v>
      </c>
      <c r="AR33" s="33">
        <v>0</v>
      </c>
      <c r="AS33" s="28"/>
      <c r="AT33" s="29"/>
      <c r="AU33" s="28"/>
      <c r="AV33" s="33">
        <v>0</v>
      </c>
      <c r="AW33" s="33">
        <v>0</v>
      </c>
      <c r="AX33" s="33">
        <v>0</v>
      </c>
      <c r="AY33" s="28"/>
      <c r="AZ33" s="29"/>
      <c r="BA33" s="28"/>
      <c r="BB33" s="33">
        <v>0</v>
      </c>
    </row>
    <row r="34" spans="1:54" x14ac:dyDescent="0.35">
      <c r="A34" s="28">
        <v>891580002</v>
      </c>
      <c r="B34" s="28" t="s">
        <v>13</v>
      </c>
      <c r="C34" s="28" t="s">
        <v>11</v>
      </c>
      <c r="D34" s="28">
        <v>445316</v>
      </c>
      <c r="E34" s="28" t="s">
        <v>119</v>
      </c>
      <c r="F34" s="28" t="s">
        <v>120</v>
      </c>
      <c r="G34" s="29">
        <v>45483</v>
      </c>
      <c r="H34" s="29">
        <v>45510</v>
      </c>
      <c r="I34" s="30">
        <v>99658</v>
      </c>
      <c r="J34" s="31">
        <v>99658</v>
      </c>
      <c r="K34" s="32" t="s">
        <v>14</v>
      </c>
      <c r="L34" s="32" t="s">
        <v>12</v>
      </c>
      <c r="M34" s="28" t="s">
        <v>121</v>
      </c>
      <c r="N34" s="28" t="s">
        <v>121</v>
      </c>
      <c r="O34" s="33">
        <v>99658</v>
      </c>
      <c r="P34" s="28">
        <v>136688906</v>
      </c>
      <c r="Q34" s="28" t="s">
        <v>122</v>
      </c>
      <c r="R34" s="28" t="s">
        <v>123</v>
      </c>
      <c r="S34" s="28" t="s">
        <v>124</v>
      </c>
      <c r="T34" s="28" t="s">
        <v>100</v>
      </c>
      <c r="U34" s="29">
        <v>45483</v>
      </c>
      <c r="V34" s="29">
        <v>45547</v>
      </c>
      <c r="W34" s="29">
        <v>45574</v>
      </c>
      <c r="X34" s="29"/>
      <c r="Y34" s="28">
        <v>233</v>
      </c>
      <c r="Z34" s="28" t="s">
        <v>77</v>
      </c>
      <c r="AA34" s="33">
        <v>0</v>
      </c>
      <c r="AB34" s="28"/>
      <c r="AC34" s="28"/>
      <c r="AD34" s="28"/>
      <c r="AE34" s="28" t="s">
        <v>92</v>
      </c>
      <c r="AF34" s="28"/>
      <c r="AG34" s="28" t="s">
        <v>101</v>
      </c>
      <c r="AH34" s="33">
        <v>0</v>
      </c>
      <c r="AI34" s="33">
        <v>0</v>
      </c>
      <c r="AJ34" s="33">
        <v>0</v>
      </c>
      <c r="AK34" s="33">
        <v>0</v>
      </c>
      <c r="AL34" s="33">
        <v>0</v>
      </c>
      <c r="AM34" s="33">
        <v>0</v>
      </c>
      <c r="AN34" s="33">
        <v>0</v>
      </c>
      <c r="AO34" s="33">
        <v>0</v>
      </c>
      <c r="AP34" s="33">
        <v>99658</v>
      </c>
      <c r="AQ34" s="33">
        <v>0</v>
      </c>
      <c r="AR34" s="33">
        <v>0</v>
      </c>
      <c r="AS34" s="28"/>
      <c r="AT34" s="29"/>
      <c r="AU34" s="28"/>
      <c r="AV34" s="33">
        <v>0</v>
      </c>
      <c r="AW34" s="33">
        <v>0</v>
      </c>
      <c r="AX34" s="33">
        <v>0</v>
      </c>
      <c r="AY34" s="28"/>
      <c r="AZ34" s="29"/>
      <c r="BA34" s="28"/>
      <c r="BB34" s="33">
        <v>0</v>
      </c>
    </row>
  </sheetData>
  <autoFilter ref="A2:BF34">
    <sortState ref="A3:BT34">
      <sortCondition ref="N2:N34"/>
    </sortState>
  </autoFilter>
  <dataValidations count="1">
    <dataValidation operator="greaterThan" allowBlank="1" showInputMessage="1" showErrorMessage="1" errorTitle="DATO ERRADO" error="El valor debe ser diferente de cero" sqref="A1:H1 K1:M1 A2:M34 N4:N12 N34"/>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2"/>
  <sheetViews>
    <sheetView showGridLines="0" topLeftCell="A7" zoomScaleNormal="100" workbookViewId="0">
      <selection activeCell="D12" sqref="D12:E12"/>
    </sheetView>
  </sheetViews>
  <sheetFormatPr baseColWidth="10" defaultColWidth="10.90625" defaultRowHeight="12.5" x14ac:dyDescent="0.25"/>
  <cols>
    <col min="1" max="1" width="1" style="47" customWidth="1"/>
    <col min="2" max="2" width="10.90625" style="47"/>
    <col min="3" max="3" width="17.54296875" style="47" customWidth="1"/>
    <col min="4" max="4" width="11.54296875" style="47" customWidth="1"/>
    <col min="5" max="8" width="10.90625" style="47"/>
    <col min="9" max="9" width="22.54296875" style="47" customWidth="1"/>
    <col min="10" max="10" width="14" style="47" customWidth="1"/>
    <col min="11" max="11" width="1.81640625" style="47" customWidth="1"/>
    <col min="12" max="16384" width="10.90625" style="47"/>
  </cols>
  <sheetData>
    <row r="1" spans="2:10" ht="6" customHeight="1" thickBot="1" x14ac:dyDescent="0.3"/>
    <row r="2" spans="2:10" ht="19.5" customHeight="1" x14ac:dyDescent="0.25">
      <c r="B2" s="48"/>
      <c r="C2" s="49"/>
      <c r="D2" s="50" t="s">
        <v>189</v>
      </c>
      <c r="E2" s="51"/>
      <c r="F2" s="51"/>
      <c r="G2" s="51"/>
      <c r="H2" s="51"/>
      <c r="I2" s="52"/>
      <c r="J2" s="53" t="s">
        <v>190</v>
      </c>
    </row>
    <row r="3" spans="2:10" ht="15.75" customHeight="1" thickBot="1" x14ac:dyDescent="0.3">
      <c r="B3" s="54"/>
      <c r="C3" s="55"/>
      <c r="D3" s="56"/>
      <c r="E3" s="57"/>
      <c r="F3" s="57"/>
      <c r="G3" s="57"/>
      <c r="H3" s="57"/>
      <c r="I3" s="58"/>
      <c r="J3" s="59"/>
    </row>
    <row r="4" spans="2:10" ht="13" x14ac:dyDescent="0.25">
      <c r="B4" s="54"/>
      <c r="C4" s="55"/>
      <c r="D4" s="60"/>
      <c r="E4" s="61"/>
      <c r="F4" s="61"/>
      <c r="G4" s="61"/>
      <c r="H4" s="61"/>
      <c r="I4" s="62"/>
      <c r="J4" s="63"/>
    </row>
    <row r="5" spans="2:10" ht="13" x14ac:dyDescent="0.25">
      <c r="B5" s="54"/>
      <c r="C5" s="55"/>
      <c r="D5" s="64" t="s">
        <v>191</v>
      </c>
      <c r="E5" s="65"/>
      <c r="F5" s="65"/>
      <c r="G5" s="65"/>
      <c r="H5" s="65"/>
      <c r="I5" s="66"/>
      <c r="J5" s="66" t="s">
        <v>192</v>
      </c>
    </row>
    <row r="6" spans="2:10" ht="13.5" thickBot="1" x14ac:dyDescent="0.3">
      <c r="B6" s="67"/>
      <c r="C6" s="68"/>
      <c r="D6" s="69"/>
      <c r="E6" s="70"/>
      <c r="F6" s="70"/>
      <c r="G6" s="70"/>
      <c r="H6" s="70"/>
      <c r="I6" s="71"/>
      <c r="J6" s="72"/>
    </row>
    <row r="7" spans="2:10" x14ac:dyDescent="0.25">
      <c r="B7" s="73"/>
      <c r="J7" s="74"/>
    </row>
    <row r="8" spans="2:10" x14ac:dyDescent="0.25">
      <c r="B8" s="73"/>
      <c r="J8" s="74"/>
    </row>
    <row r="9" spans="2:10" x14ac:dyDescent="0.25">
      <c r="B9" s="73"/>
      <c r="C9" s="47" t="s">
        <v>224</v>
      </c>
      <c r="J9" s="74"/>
    </row>
    <row r="10" spans="2:10" ht="13" x14ac:dyDescent="0.3">
      <c r="B10" s="73"/>
      <c r="C10" s="75"/>
      <c r="E10" s="76"/>
      <c r="H10" s="77"/>
      <c r="J10" s="74"/>
    </row>
    <row r="11" spans="2:10" x14ac:dyDescent="0.25">
      <c r="B11" s="73"/>
      <c r="J11" s="74"/>
    </row>
    <row r="12" spans="2:10" ht="13" x14ac:dyDescent="0.3">
      <c r="B12" s="73"/>
      <c r="C12" s="75" t="s">
        <v>225</v>
      </c>
      <c r="J12" s="74"/>
    </row>
    <row r="13" spans="2:10" ht="13" x14ac:dyDescent="0.3">
      <c r="B13" s="73"/>
      <c r="C13" s="75" t="s">
        <v>226</v>
      </c>
      <c r="J13" s="74"/>
    </row>
    <row r="14" spans="2:10" x14ac:dyDescent="0.25">
      <c r="B14" s="73"/>
      <c r="J14" s="74"/>
    </row>
    <row r="15" spans="2:10" x14ac:dyDescent="0.25">
      <c r="B15" s="73"/>
      <c r="C15" s="47" t="s">
        <v>193</v>
      </c>
      <c r="J15" s="74"/>
    </row>
    <row r="16" spans="2:10" x14ac:dyDescent="0.25">
      <c r="B16" s="73"/>
      <c r="C16" s="78"/>
      <c r="J16" s="74"/>
    </row>
    <row r="17" spans="2:10" ht="13" x14ac:dyDescent="0.25">
      <c r="B17" s="73"/>
      <c r="C17" s="47" t="s">
        <v>194</v>
      </c>
      <c r="D17" s="76"/>
      <c r="H17" s="79" t="s">
        <v>195</v>
      </c>
      <c r="I17" s="80" t="s">
        <v>196</v>
      </c>
      <c r="J17" s="74"/>
    </row>
    <row r="18" spans="2:10" ht="13" x14ac:dyDescent="0.3">
      <c r="B18" s="73"/>
      <c r="C18" s="75" t="s">
        <v>197</v>
      </c>
      <c r="D18" s="75"/>
      <c r="E18" s="75"/>
      <c r="F18" s="75"/>
      <c r="H18" s="81">
        <v>32</v>
      </c>
      <c r="I18" s="82">
        <v>504893083</v>
      </c>
      <c r="J18" s="74"/>
    </row>
    <row r="19" spans="2:10" x14ac:dyDescent="0.25">
      <c r="B19" s="73"/>
      <c r="C19" s="47" t="s">
        <v>198</v>
      </c>
      <c r="H19" s="83">
        <v>9</v>
      </c>
      <c r="I19" s="84">
        <v>5859184</v>
      </c>
      <c r="J19" s="74"/>
    </row>
    <row r="20" spans="2:10" x14ac:dyDescent="0.25">
      <c r="B20" s="73"/>
      <c r="C20" s="47" t="s">
        <v>199</v>
      </c>
      <c r="H20" s="83">
        <v>9</v>
      </c>
      <c r="I20" s="84">
        <v>347668233</v>
      </c>
      <c r="J20" s="74"/>
    </row>
    <row r="21" spans="2:10" x14ac:dyDescent="0.25">
      <c r="B21" s="73"/>
      <c r="C21" s="47" t="s">
        <v>200</v>
      </c>
      <c r="H21" s="83">
        <v>0</v>
      </c>
      <c r="I21" s="84">
        <v>0</v>
      </c>
      <c r="J21" s="74"/>
    </row>
    <row r="22" spans="2:10" x14ac:dyDescent="0.25">
      <c r="B22" s="73"/>
      <c r="C22" s="47" t="s">
        <v>201</v>
      </c>
      <c r="H22" s="83">
        <v>1</v>
      </c>
      <c r="I22" s="84">
        <v>80300</v>
      </c>
      <c r="J22" s="74"/>
    </row>
    <row r="23" spans="2:10" x14ac:dyDescent="0.25">
      <c r="B23" s="73"/>
      <c r="C23" s="47" t="s">
        <v>202</v>
      </c>
      <c r="H23" s="83">
        <v>0</v>
      </c>
      <c r="I23" s="84">
        <v>0</v>
      </c>
      <c r="J23" s="74"/>
    </row>
    <row r="24" spans="2:10" ht="13" thickBot="1" x14ac:dyDescent="0.3">
      <c r="B24" s="73"/>
      <c r="C24" s="47" t="s">
        <v>203</v>
      </c>
      <c r="H24" s="85">
        <v>0</v>
      </c>
      <c r="I24" s="86">
        <v>0</v>
      </c>
      <c r="J24" s="74"/>
    </row>
    <row r="25" spans="2:10" ht="13" x14ac:dyDescent="0.3">
      <c r="B25" s="73"/>
      <c r="C25" s="75" t="s">
        <v>204</v>
      </c>
      <c r="D25" s="75"/>
      <c r="E25" s="75"/>
      <c r="F25" s="75"/>
      <c r="H25" s="81">
        <f>H19+H20+H21+H22+H24+H23</f>
        <v>19</v>
      </c>
      <c r="I25" s="82">
        <f>I19+I20+I21+I22+I24+I23</f>
        <v>353607717</v>
      </c>
      <c r="J25" s="74"/>
    </row>
    <row r="26" spans="2:10" x14ac:dyDescent="0.25">
      <c r="B26" s="73"/>
      <c r="C26" s="47" t="s">
        <v>205</v>
      </c>
      <c r="H26" s="83">
        <v>5</v>
      </c>
      <c r="I26" s="84">
        <v>6683989</v>
      </c>
      <c r="J26" s="74"/>
    </row>
    <row r="27" spans="2:10" ht="13" thickBot="1" x14ac:dyDescent="0.3">
      <c r="B27" s="73"/>
      <c r="C27" s="47" t="s">
        <v>49</v>
      </c>
      <c r="H27" s="85">
        <v>7</v>
      </c>
      <c r="I27" s="86">
        <v>144501719</v>
      </c>
      <c r="J27" s="74"/>
    </row>
    <row r="28" spans="2:10" ht="13" x14ac:dyDescent="0.3">
      <c r="B28" s="73"/>
      <c r="C28" s="75" t="s">
        <v>206</v>
      </c>
      <c r="D28" s="75"/>
      <c r="E28" s="75"/>
      <c r="F28" s="75"/>
      <c r="H28" s="81">
        <f>H26+H27</f>
        <v>12</v>
      </c>
      <c r="I28" s="82">
        <f>I26+I27</f>
        <v>151185708</v>
      </c>
      <c r="J28" s="74"/>
    </row>
    <row r="29" spans="2:10" ht="13.5" thickBot="1" x14ac:dyDescent="0.35">
      <c r="B29" s="73"/>
      <c r="C29" s="47" t="s">
        <v>207</v>
      </c>
      <c r="D29" s="75"/>
      <c r="E29" s="75"/>
      <c r="F29" s="75"/>
      <c r="H29" s="85">
        <v>1</v>
      </c>
      <c r="I29" s="86">
        <v>99658</v>
      </c>
      <c r="J29" s="74"/>
    </row>
    <row r="30" spans="2:10" ht="13" x14ac:dyDescent="0.3">
      <c r="B30" s="73"/>
      <c r="C30" s="75" t="s">
        <v>208</v>
      </c>
      <c r="D30" s="75"/>
      <c r="E30" s="75"/>
      <c r="F30" s="75"/>
      <c r="H30" s="83">
        <f>H29</f>
        <v>1</v>
      </c>
      <c r="I30" s="84">
        <f>I29</f>
        <v>99658</v>
      </c>
      <c r="J30" s="74"/>
    </row>
    <row r="31" spans="2:10" ht="13" x14ac:dyDescent="0.3">
      <c r="B31" s="73"/>
      <c r="C31" s="75"/>
      <c r="D31" s="75"/>
      <c r="E31" s="75"/>
      <c r="F31" s="75"/>
      <c r="H31" s="87"/>
      <c r="I31" s="82"/>
      <c r="J31" s="74"/>
    </row>
    <row r="32" spans="2:10" ht="13.5" thickBot="1" x14ac:dyDescent="0.35">
      <c r="B32" s="73"/>
      <c r="C32" s="75" t="s">
        <v>209</v>
      </c>
      <c r="D32" s="75"/>
      <c r="H32" s="88">
        <f>H25+H28+H30</f>
        <v>32</v>
      </c>
      <c r="I32" s="89">
        <f>I25+I28+I30</f>
        <v>504893083</v>
      </c>
      <c r="J32" s="74"/>
    </row>
    <row r="33" spans="2:10" ht="13.5" thickTop="1" x14ac:dyDescent="0.3">
      <c r="B33" s="73"/>
      <c r="C33" s="75"/>
      <c r="D33" s="75"/>
      <c r="H33" s="90">
        <f>+H18-H32</f>
        <v>0</v>
      </c>
      <c r="I33" s="84">
        <f>+I18-I32</f>
        <v>0</v>
      </c>
      <c r="J33" s="74"/>
    </row>
    <row r="34" spans="2:10" x14ac:dyDescent="0.25">
      <c r="B34" s="73"/>
      <c r="G34" s="90"/>
      <c r="H34" s="90"/>
      <c r="I34" s="90"/>
      <c r="J34" s="74"/>
    </row>
    <row r="35" spans="2:10" x14ac:dyDescent="0.25">
      <c r="B35" s="73"/>
      <c r="G35" s="90"/>
      <c r="H35" s="90"/>
      <c r="I35" s="90"/>
      <c r="J35" s="74"/>
    </row>
    <row r="36" spans="2:10" ht="13" x14ac:dyDescent="0.3">
      <c r="B36" s="73"/>
      <c r="C36" s="75"/>
      <c r="G36" s="90"/>
      <c r="H36" s="90"/>
      <c r="I36" s="90"/>
      <c r="J36" s="74"/>
    </row>
    <row r="37" spans="2:10" ht="13.5" thickBot="1" x14ac:dyDescent="0.35">
      <c r="B37" s="73"/>
      <c r="C37" s="91" t="s">
        <v>210</v>
      </c>
      <c r="D37" s="92"/>
      <c r="H37" s="91" t="s">
        <v>211</v>
      </c>
      <c r="I37" s="92"/>
      <c r="J37" s="74"/>
    </row>
    <row r="38" spans="2:10" ht="13" x14ac:dyDescent="0.3">
      <c r="B38" s="73"/>
      <c r="C38" s="75" t="s">
        <v>212</v>
      </c>
      <c r="D38" s="90"/>
      <c r="H38" s="93" t="s">
        <v>213</v>
      </c>
      <c r="I38" s="90"/>
      <c r="J38" s="74"/>
    </row>
    <row r="39" spans="2:10" ht="13" x14ac:dyDescent="0.3">
      <c r="B39" s="73"/>
      <c r="C39" s="75" t="s">
        <v>214</v>
      </c>
      <c r="H39" s="75" t="s">
        <v>215</v>
      </c>
      <c r="I39" s="90"/>
      <c r="J39" s="74"/>
    </row>
    <row r="40" spans="2:10" x14ac:dyDescent="0.25">
      <c r="B40" s="73"/>
      <c r="G40" s="90"/>
      <c r="H40" s="90"/>
      <c r="I40" s="90"/>
      <c r="J40" s="74"/>
    </row>
    <row r="41" spans="2:10" ht="12.75" customHeight="1" x14ac:dyDescent="0.25">
      <c r="B41" s="73"/>
      <c r="C41" s="94" t="s">
        <v>216</v>
      </c>
      <c r="D41" s="94"/>
      <c r="E41" s="94"/>
      <c r="F41" s="94"/>
      <c r="G41" s="94"/>
      <c r="H41" s="94"/>
      <c r="I41" s="94"/>
      <c r="J41" s="74"/>
    </row>
    <row r="42" spans="2:10" ht="18.75" customHeight="1" thickBot="1" x14ac:dyDescent="0.3">
      <c r="B42" s="95"/>
      <c r="C42" s="96"/>
      <c r="D42" s="96"/>
      <c r="E42" s="96"/>
      <c r="F42" s="96"/>
      <c r="G42" s="96"/>
      <c r="H42" s="96"/>
      <c r="I42" s="96"/>
      <c r="J42" s="97"/>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I19" sqref="I19"/>
    </sheetView>
  </sheetViews>
  <sheetFormatPr baseColWidth="10" defaultColWidth="11.453125" defaultRowHeight="12.5" x14ac:dyDescent="0.25"/>
  <cols>
    <col min="1" max="1" width="4.453125" style="47" customWidth="1"/>
    <col min="2" max="2" width="11.453125" style="47"/>
    <col min="3" max="3" width="12.81640625" style="47" customWidth="1"/>
    <col min="4" max="4" width="22" style="47" customWidth="1"/>
    <col min="5" max="8" width="11.453125" style="47"/>
    <col min="9" max="9" width="24.81640625" style="47" customWidth="1"/>
    <col min="10" max="10" width="12.54296875" style="47" customWidth="1"/>
    <col min="11" max="11" width="1.81640625" style="47" customWidth="1"/>
    <col min="12" max="16384" width="11.453125" style="47"/>
  </cols>
  <sheetData>
    <row r="1" spans="2:10" ht="18" customHeight="1" thickBot="1" x14ac:dyDescent="0.3"/>
    <row r="2" spans="2:10" ht="19.5" customHeight="1" x14ac:dyDescent="0.25">
      <c r="B2" s="48"/>
      <c r="C2" s="49"/>
      <c r="D2" s="50" t="s">
        <v>217</v>
      </c>
      <c r="E2" s="51"/>
      <c r="F2" s="51"/>
      <c r="G2" s="51"/>
      <c r="H2" s="51"/>
      <c r="I2" s="52"/>
      <c r="J2" s="53" t="s">
        <v>190</v>
      </c>
    </row>
    <row r="3" spans="2:10" ht="15.75" customHeight="1" thickBot="1" x14ac:dyDescent="0.3">
      <c r="B3" s="54"/>
      <c r="C3" s="55"/>
      <c r="D3" s="56"/>
      <c r="E3" s="57"/>
      <c r="F3" s="57"/>
      <c r="G3" s="57"/>
      <c r="H3" s="57"/>
      <c r="I3" s="58"/>
      <c r="J3" s="59"/>
    </row>
    <row r="4" spans="2:10" ht="13" x14ac:dyDescent="0.25">
      <c r="B4" s="54"/>
      <c r="C4" s="55"/>
      <c r="E4" s="61"/>
      <c r="F4" s="61"/>
      <c r="G4" s="61"/>
      <c r="H4" s="61"/>
      <c r="I4" s="62"/>
      <c r="J4" s="63"/>
    </row>
    <row r="5" spans="2:10" ht="13" x14ac:dyDescent="0.25">
      <c r="B5" s="54"/>
      <c r="C5" s="55"/>
      <c r="D5" s="98" t="s">
        <v>218</v>
      </c>
      <c r="E5" s="99"/>
      <c r="F5" s="99"/>
      <c r="G5" s="99"/>
      <c r="H5" s="99"/>
      <c r="I5" s="100"/>
      <c r="J5" s="66" t="s">
        <v>219</v>
      </c>
    </row>
    <row r="6" spans="2:10" ht="13.5" thickBot="1" x14ac:dyDescent="0.3">
      <c r="B6" s="67"/>
      <c r="C6" s="68"/>
      <c r="D6" s="69"/>
      <c r="E6" s="70"/>
      <c r="F6" s="70"/>
      <c r="G6" s="70"/>
      <c r="H6" s="70"/>
      <c r="I6" s="71"/>
      <c r="J6" s="72"/>
    </row>
    <row r="7" spans="2:10" x14ac:dyDescent="0.25">
      <c r="B7" s="73"/>
      <c r="J7" s="74"/>
    </row>
    <row r="8" spans="2:10" x14ac:dyDescent="0.25">
      <c r="B8" s="73"/>
      <c r="J8" s="74"/>
    </row>
    <row r="9" spans="2:10" x14ac:dyDescent="0.25">
      <c r="B9" s="73"/>
      <c r="C9" s="47" t="str">
        <f>+'FOR-CSA-018'!C9</f>
        <v>Santiago de Cali, junio 24 2025</v>
      </c>
      <c r="D9" s="77"/>
      <c r="E9" s="76"/>
      <c r="J9" s="74"/>
    </row>
    <row r="10" spans="2:10" ht="13" x14ac:dyDescent="0.3">
      <c r="B10" s="73"/>
      <c r="C10" s="75"/>
      <c r="J10" s="74"/>
    </row>
    <row r="11" spans="2:10" ht="13" x14ac:dyDescent="0.3">
      <c r="B11" s="73"/>
      <c r="C11" s="75" t="str">
        <f>+'FOR-CSA-018'!C12</f>
        <v>Señores : HOSPITAL UNIVERSITARIO SAN JOSE E.S.E</v>
      </c>
      <c r="J11" s="74"/>
    </row>
    <row r="12" spans="2:10" ht="13" x14ac:dyDescent="0.3">
      <c r="B12" s="73"/>
      <c r="C12" s="75" t="str">
        <f>+'FOR-CSA-018'!C13</f>
        <v>NIT: 891580002</v>
      </c>
      <c r="J12" s="74"/>
    </row>
    <row r="13" spans="2:10" x14ac:dyDescent="0.25">
      <c r="B13" s="73"/>
      <c r="J13" s="74"/>
    </row>
    <row r="14" spans="2:10" x14ac:dyDescent="0.25">
      <c r="B14" s="73"/>
      <c r="C14" s="47" t="s">
        <v>220</v>
      </c>
      <c r="J14" s="74"/>
    </row>
    <row r="15" spans="2:10" x14ac:dyDescent="0.25">
      <c r="B15" s="73"/>
      <c r="C15" s="78"/>
      <c r="J15" s="74"/>
    </row>
    <row r="16" spans="2:10" ht="13" x14ac:dyDescent="0.3">
      <c r="B16" s="73"/>
      <c r="C16" s="101"/>
      <c r="D16" s="76"/>
      <c r="H16" s="102" t="s">
        <v>195</v>
      </c>
      <c r="I16" s="102" t="s">
        <v>196</v>
      </c>
      <c r="J16" s="74"/>
    </row>
    <row r="17" spans="2:10" ht="13" x14ac:dyDescent="0.3">
      <c r="B17" s="73"/>
      <c r="C17" s="75" t="str">
        <f>+'FOR-CSA-018'!C17</f>
        <v>Con Corte al dia: 31/05/2025</v>
      </c>
      <c r="D17" s="75"/>
      <c r="E17" s="75"/>
      <c r="F17" s="75"/>
      <c r="H17" s="103">
        <f>+SUM(H18:H23)</f>
        <v>19</v>
      </c>
      <c r="I17" s="104">
        <f>+SUM(I18:I23)</f>
        <v>353607717</v>
      </c>
      <c r="J17" s="74"/>
    </row>
    <row r="18" spans="2:10" x14ac:dyDescent="0.25">
      <c r="B18" s="73"/>
      <c r="C18" s="47" t="s">
        <v>198</v>
      </c>
      <c r="H18" s="105">
        <f>+'FOR-CSA-018'!H19</f>
        <v>9</v>
      </c>
      <c r="I18" s="106">
        <f>+'FOR-CSA-018'!I19</f>
        <v>5859184</v>
      </c>
      <c r="J18" s="74"/>
    </row>
    <row r="19" spans="2:10" x14ac:dyDescent="0.25">
      <c r="B19" s="73"/>
      <c r="C19" s="47" t="s">
        <v>199</v>
      </c>
      <c r="H19" s="105">
        <f>+'FOR-CSA-018'!H20</f>
        <v>9</v>
      </c>
      <c r="I19" s="106">
        <f>+'FOR-CSA-018'!I20</f>
        <v>347668233</v>
      </c>
      <c r="J19" s="74"/>
    </row>
    <row r="20" spans="2:10" x14ac:dyDescent="0.25">
      <c r="B20" s="73"/>
      <c r="C20" s="47" t="s">
        <v>200</v>
      </c>
      <c r="H20" s="105">
        <f>+'FOR-CSA-018'!H21</f>
        <v>0</v>
      </c>
      <c r="I20" s="106">
        <f>+'FOR-CSA-018'!I21</f>
        <v>0</v>
      </c>
      <c r="J20" s="74"/>
    </row>
    <row r="21" spans="2:10" x14ac:dyDescent="0.25">
      <c r="B21" s="73"/>
      <c r="C21" s="47" t="s">
        <v>201</v>
      </c>
      <c r="H21" s="105">
        <f>+'FOR-CSA-018'!H22</f>
        <v>1</v>
      </c>
      <c r="I21" s="106">
        <f>+'FOR-CSA-018'!I22</f>
        <v>80300</v>
      </c>
      <c r="J21" s="74"/>
    </row>
    <row r="22" spans="2:10" x14ac:dyDescent="0.25">
      <c r="B22" s="73"/>
      <c r="C22" s="47" t="s">
        <v>202</v>
      </c>
      <c r="H22" s="105">
        <f>+'FOR-CSA-018'!H23</f>
        <v>0</v>
      </c>
      <c r="I22" s="106">
        <f>+'FOR-CSA-018'!I23</f>
        <v>0</v>
      </c>
      <c r="J22" s="74"/>
    </row>
    <row r="23" spans="2:10" x14ac:dyDescent="0.25">
      <c r="B23" s="73"/>
      <c r="C23" s="47" t="s">
        <v>221</v>
      </c>
      <c r="H23" s="105">
        <f>+'FOR-CSA-018'!H24</f>
        <v>0</v>
      </c>
      <c r="I23" s="106">
        <f>+'FOR-CSA-018'!I24</f>
        <v>0</v>
      </c>
      <c r="J23" s="74"/>
    </row>
    <row r="24" spans="2:10" ht="13" x14ac:dyDescent="0.3">
      <c r="B24" s="73"/>
      <c r="C24" s="75" t="s">
        <v>222</v>
      </c>
      <c r="D24" s="75"/>
      <c r="E24" s="75"/>
      <c r="F24" s="75"/>
      <c r="H24" s="103">
        <f>SUM(H18:H23)</f>
        <v>19</v>
      </c>
      <c r="I24" s="104">
        <f>+SUBTOTAL(9,I18:I23)</f>
        <v>353607717</v>
      </c>
      <c r="J24" s="74"/>
    </row>
    <row r="25" spans="2:10" ht="13.5" thickBot="1" x14ac:dyDescent="0.35">
      <c r="B25" s="73"/>
      <c r="C25" s="75"/>
      <c r="D25" s="75"/>
      <c r="H25" s="107"/>
      <c r="I25" s="108"/>
      <c r="J25" s="74"/>
    </row>
    <row r="26" spans="2:10" ht="13.5" thickTop="1" x14ac:dyDescent="0.3">
      <c r="B26" s="73"/>
      <c r="C26" s="75"/>
      <c r="D26" s="75"/>
      <c r="H26" s="90"/>
      <c r="I26" s="84"/>
      <c r="J26" s="74"/>
    </row>
    <row r="27" spans="2:10" ht="13" x14ac:dyDescent="0.3">
      <c r="B27" s="73"/>
      <c r="C27" s="75"/>
      <c r="D27" s="75"/>
      <c r="H27" s="90"/>
      <c r="I27" s="84"/>
      <c r="J27" s="74"/>
    </row>
    <row r="28" spans="2:10" ht="13" x14ac:dyDescent="0.3">
      <c r="B28" s="73"/>
      <c r="C28" s="75"/>
      <c r="D28" s="75"/>
      <c r="H28" s="90"/>
      <c r="I28" s="84"/>
      <c r="J28" s="74"/>
    </row>
    <row r="29" spans="2:10" x14ac:dyDescent="0.25">
      <c r="B29" s="73"/>
      <c r="G29" s="90"/>
      <c r="H29" s="90"/>
      <c r="I29" s="90"/>
      <c r="J29" s="74"/>
    </row>
    <row r="30" spans="2:10" ht="13.5" thickBot="1" x14ac:dyDescent="0.35">
      <c r="B30" s="73"/>
      <c r="C30" s="91" t="str">
        <f>+'FOR-CSA-018'!C37</f>
        <v>Nombre</v>
      </c>
      <c r="D30" s="91"/>
      <c r="G30" s="91" t="str">
        <f>+'FOR-CSA-018'!H37</f>
        <v>Juan Camilo Paez R.</v>
      </c>
      <c r="H30" s="92"/>
      <c r="I30" s="90"/>
      <c r="J30" s="74"/>
    </row>
    <row r="31" spans="2:10" ht="13" x14ac:dyDescent="0.3">
      <c r="B31" s="73"/>
      <c r="C31" s="93" t="str">
        <f>+'FOR-CSA-018'!C38</f>
        <v>Cargo</v>
      </c>
      <c r="D31" s="93"/>
      <c r="G31" s="93" t="str">
        <f>+'FOR-CSA-018'!H38</f>
        <v>Cartera - Cuentas Salud</v>
      </c>
      <c r="H31" s="90"/>
      <c r="I31" s="90"/>
      <c r="J31" s="74"/>
    </row>
    <row r="32" spans="2:10" ht="13" x14ac:dyDescent="0.3">
      <c r="B32" s="73"/>
      <c r="C32" s="93" t="str">
        <f>+'FOR-CSA-018'!C39</f>
        <v>Entidad</v>
      </c>
      <c r="D32" s="93"/>
      <c r="G32" s="93" t="str">
        <f>+'FOR-CSA-018'!H39</f>
        <v>EPS Comfenalco Valle.</v>
      </c>
      <c r="H32" s="90"/>
      <c r="I32" s="90"/>
      <c r="J32" s="74"/>
    </row>
    <row r="33" spans="2:10" ht="13" x14ac:dyDescent="0.3">
      <c r="B33" s="73"/>
      <c r="C33" s="93"/>
      <c r="D33" s="93"/>
      <c r="G33" s="93"/>
      <c r="H33" s="90"/>
      <c r="I33" s="90"/>
      <c r="J33" s="74"/>
    </row>
    <row r="34" spans="2:10" ht="13" x14ac:dyDescent="0.3">
      <c r="B34" s="73"/>
      <c r="C34" s="93"/>
      <c r="D34" s="93"/>
      <c r="G34" s="93"/>
      <c r="H34" s="90"/>
      <c r="I34" s="90"/>
      <c r="J34" s="74"/>
    </row>
    <row r="35" spans="2:10" ht="14" x14ac:dyDescent="0.25">
      <c r="B35" s="73"/>
      <c r="C35" s="109" t="s">
        <v>223</v>
      </c>
      <c r="D35" s="109"/>
      <c r="E35" s="109"/>
      <c r="F35" s="109"/>
      <c r="G35" s="109"/>
      <c r="H35" s="109"/>
      <c r="I35" s="109"/>
      <c r="J35" s="74"/>
    </row>
    <row r="36" spans="2:10" ht="13" x14ac:dyDescent="0.3">
      <c r="B36" s="73"/>
      <c r="C36" s="93"/>
      <c r="D36" s="93"/>
      <c r="G36" s="93"/>
      <c r="H36" s="90"/>
      <c r="I36" s="90"/>
      <c r="J36" s="74"/>
    </row>
    <row r="37" spans="2:10" ht="18.75" customHeight="1" thickBot="1" x14ac:dyDescent="0.3">
      <c r="B37" s="95"/>
      <c r="C37" s="96"/>
      <c r="D37" s="96"/>
      <c r="E37" s="96"/>
      <c r="F37" s="96"/>
      <c r="G37" s="92"/>
      <c r="H37" s="92"/>
      <c r="I37" s="92"/>
      <c r="J37" s="97"/>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DE CADA FACTURA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Cartera 1</dc:creator>
  <cp:lastModifiedBy>Juan Camilo Paez Ramirez</cp:lastModifiedBy>
  <dcterms:created xsi:type="dcterms:W3CDTF">2025-06-05T15:22:48Z</dcterms:created>
  <dcterms:modified xsi:type="dcterms:W3CDTF">2025-06-24T20:41:21Z</dcterms:modified>
</cp:coreProperties>
</file>